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5 Ashxatanq\6-5 bac - vorogum\"/>
    </mc:Choice>
  </mc:AlternateContent>
  <xr:revisionPtr revIDLastSave="0" documentId="8_{6B9D036D-FC0E-4868-A46E-F20F38FC3B2B}" xr6:coauthVersionLast="47" xr6:coauthVersionMax="47" xr10:uidLastSave="{00000000-0000-0000-0000-000000000000}"/>
  <bookViews>
    <workbookView xWindow="-120" yWindow="-120" windowWidth="29040" windowHeight="15840" tabRatio="876" xr2:uid="{365C3BD5-606D-44EC-B35B-A393FC8219A2}"/>
  </bookViews>
  <sheets>
    <sheet name="1" sheetId="773" r:id="rId1"/>
  </sheets>
  <definedNames>
    <definedName name="_xlnm.Print_Area" localSheetId="0">'1'!$A$1:$G$101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3" l="1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33" i="773"/>
  <c r="F34" i="773"/>
  <c r="F35" i="773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49" i="773"/>
  <c r="F50" i="773"/>
  <c r="F51" i="773"/>
  <c r="F52" i="773"/>
  <c r="F53" i="773"/>
  <c r="F54" i="773"/>
  <c r="F55" i="773"/>
  <c r="F56" i="773"/>
  <c r="F57" i="773"/>
  <c r="F58" i="773"/>
  <c r="F59" i="773"/>
  <c r="F60" i="773"/>
  <c r="F61" i="773"/>
  <c r="F62" i="773"/>
  <c r="F63" i="773"/>
  <c r="F64" i="773"/>
  <c r="F67" i="773"/>
  <c r="F68" i="773"/>
  <c r="F69" i="773"/>
  <c r="F70" i="773"/>
  <c r="F71" i="773"/>
  <c r="F72" i="773"/>
  <c r="F73" i="773"/>
  <c r="F74" i="773"/>
  <c r="F91" i="773" s="1"/>
  <c r="F75" i="773"/>
  <c r="F76" i="773"/>
  <c r="F77" i="773"/>
  <c r="F78" i="773"/>
  <c r="F79" i="773"/>
  <c r="F80" i="773"/>
  <c r="F81" i="773"/>
  <c r="F82" i="773"/>
  <c r="F83" i="773"/>
  <c r="F84" i="773"/>
  <c r="F85" i="773"/>
  <c r="F86" i="773"/>
  <c r="F87" i="773"/>
  <c r="F88" i="773"/>
  <c r="F89" i="773"/>
  <c r="F90" i="773"/>
  <c r="F6" i="773"/>
  <c r="F65" i="773" s="1"/>
  <c r="F93" i="773" l="1"/>
  <c r="F95" i="773" s="1"/>
  <c r="F97" i="773" s="1"/>
  <c r="G91" i="773"/>
  <c r="G65" i="773" l="1"/>
  <c r="G93" i="773" s="1"/>
</calcChain>
</file>

<file path=xl/sharedStrings.xml><?xml version="1.0" encoding="utf-8"?>
<sst xmlns="http://schemas.openxmlformats.org/spreadsheetml/2006/main" count="187" uniqueCount="109">
  <si>
    <t>մ</t>
  </si>
  <si>
    <t>NN</t>
  </si>
  <si>
    <t>43</t>
  </si>
  <si>
    <t>45</t>
  </si>
  <si>
    <t>47</t>
  </si>
  <si>
    <t>Ведомость работ-смета</t>
  </si>
  <si>
    <t>Наименование работ</t>
  </si>
  <si>
    <t>единица измерения</t>
  </si>
  <si>
    <t>Объем</t>
  </si>
  <si>
    <t>Стоимость единицы
(тыс. драм)</t>
  </si>
  <si>
    <t>Общая стоимость (тыс.драм)</t>
  </si>
  <si>
    <t>Общая стоимость (процентов)</t>
  </si>
  <si>
    <t>1․ Земляные и технологические работы</t>
  </si>
  <si>
    <t>Резка асфальтобетонного покрытия пилой</t>
  </si>
  <si>
    <t>м</t>
  </si>
  <si>
    <t>Разработка асфальтобетонного покрытия экскаватором с погрузкой в автомобили, перемещением на 13км</t>
  </si>
  <si>
    <r>
      <t>м</t>
    </r>
    <r>
      <rPr>
        <vertAlign val="superscript"/>
        <sz val="10"/>
        <rFont val="Arial Unicode"/>
        <family val="2"/>
        <charset val="204"/>
      </rPr>
      <t>3</t>
    </r>
  </si>
  <si>
    <t>Разборка асфальтобетонного покрытия отбойным молотком с погрузкой в автомобили, перемещением на 13км</t>
  </si>
  <si>
    <t>Резка базальтовых плит пилой</t>
  </si>
  <si>
    <t>Снос базальтовых плит и бетонного слоя нижней части</t>
  </si>
  <si>
    <t>Снос бетонных опалубочных плит вместе с основанием</t>
  </si>
  <si>
    <t>Ручная погрузка строительного мусора в самосвалы</t>
  </si>
  <si>
    <t>Вывоз строительного мусора на расстояние до 13км</t>
  </si>
  <si>
    <t>Разработка грунта IV категории в траншеях мини-экскаватором, в отвал</t>
  </si>
  <si>
    <t>Разработка грунта IV категории в траншеях мини-экскаватором с погрузкой в автомобили, перемещением на 13км</t>
  </si>
  <si>
    <t>Разработка грунта IV категории в траншеях вручную с погрузкой в автомобили, перемещением на 13км</t>
  </si>
  <si>
    <t>Разработка грунта V категории в траншеях мини-экскаватором с погрузкой в автомобили, перемещением на 13км</t>
  </si>
  <si>
    <t>Разработка грунта VI категории в траншеях гидромолотом</t>
  </si>
  <si>
    <t>Разработка траншеи в разрыхленном скальном грунте VI категориив траншеях экскаватором с погрузкой в автомобили, перемещением на 13км</t>
  </si>
  <si>
    <t>Разработка грунта VII категории в траншеях гидромолотом</t>
  </si>
  <si>
    <t>Разработка траншеи в разрыхленном скальном грунте VII категориив траншеях экскаватором с погрузкой в автомобили, перемещением на 13км</t>
  </si>
  <si>
    <t>Доработка грунта в траншеях вручную с выравниванием дна</t>
  </si>
  <si>
    <t>Устройство подготовительного слоя песком с округлыми частицами размером 0-5 мм, толщиной h=10 см.</t>
  </si>
  <si>
    <t>Устройство защитного слоя Дн+15см песком с округлыми частицами размером 0-5мм, с трамбовкой</t>
  </si>
  <si>
    <t>Засыпка траншеи песком с округлыми частицами размером 0-5 мм, толщиной h=10 см.</t>
  </si>
  <si>
    <t>Обратная засыпка траншеи из обработанного грунта с отвала, с трамбовкой</t>
  </si>
  <si>
    <t>Устройство основания из базальтового щебня на проезжей части: толщина h=12 см (h=8 см и размер 40-70 мм, h=4 см и размер 20-40 мм) с дополнительными 10 см по правому и левому краям.</t>
  </si>
  <si>
    <t>Укладка битума при расходе на 1000 м2 - 4,12 тн битума</t>
  </si>
  <si>
    <t>Устройство покрытия из крупнозернистого асфальтобетона толщиной 6 см на полосах движения (дополнительно по 10 см по правому и левому краю)</t>
  </si>
  <si>
    <t>Устройство покрытия из мелкозернистого асфальтобетона толщиной 4 см в зонах движения (дополнительно по 10 см по правому и левому краю)</t>
  </si>
  <si>
    <t>Устройство основания из базальтового щебня на тротуарах толщиной h=12 см (h=8 см и размером 40-70 мм, h=4 см и размером 20-40 мм) с дополнительными 10 см по правому и левому краям</t>
  </si>
  <si>
    <t>т</t>
  </si>
  <si>
    <r>
      <t>м</t>
    </r>
    <r>
      <rPr>
        <vertAlign val="superscript"/>
        <sz val="10"/>
        <rFont val="Arial Unicode"/>
        <family val="2"/>
        <charset val="204"/>
      </rPr>
      <t>2</t>
    </r>
  </si>
  <si>
    <t>шт</t>
  </si>
  <si>
    <t>кг</t>
  </si>
  <si>
    <t>Подготовка покрытия из среднезернистого асфальтобетона толщиной 6 см на тротуарах (дополнительно по 10 см по правому и левому краю)</t>
  </si>
  <si>
    <t>Устройство битумно-полимерной мастики по краям железобетона (согласно решению Совета старейшин города Еревана от 10.09.2024 N199-Н)</t>
  </si>
  <si>
    <t>Укладка щебня 10-20мм размером h=12см</t>
  </si>
  <si>
    <t>Устройство песчаного подготовительного слоя, толщиной h = 0.1м</t>
  </si>
  <si>
    <t>Сухая цементно-песчаная смесь: h=5см</t>
  </si>
  <si>
    <t>Реконструкция бетонных фигурных плиток, комбинирование их в разных местах, h=6см</t>
  </si>
  <si>
    <t>Восстановление бетонного слоя под снесенными базальтовыми плитами бетоном класса В12,5</t>
  </si>
  <si>
    <t>Облицовка сносимых участков базальтовыми плитами толщиной 30 мм</t>
  </si>
  <si>
    <t>Снос базальтовых бордюров</t>
  </si>
  <si>
    <t>Восстановление снесенных базальтовых бордюров с бетонным основанием</t>
  </si>
  <si>
    <t>Восстановление новых базальтовых бордюров с бетонным основанием</t>
  </si>
  <si>
    <t>Демонтаж подземных бетонных канавок</t>
  </si>
  <si>
    <t>Восстановление стен подземных бетонных канавок</t>
  </si>
  <si>
    <t>Восстановление разрушенных участков канализационных сетей диаметром 100 ПЭ трубой диаметром 100</t>
  </si>
  <si>
    <t>Восстановление разрушенных участков канализационных сетей диаметром 150 ПЭ трубой диаметром 101</t>
  </si>
  <si>
    <t>Восстановление разрушенных участков канализационных сетей диаметром 200 ПЭ трубой диаметром 102</t>
  </si>
  <si>
    <t>Восстановление разрушенных участков канализационных сетей диаметром 250 ПЭ трубой диаметром 103</t>
  </si>
  <si>
    <t>Восстановление разрушенных участков канализационных сетей диаметром 300 ПЭ трубой диаметром 104</t>
  </si>
  <si>
    <t>Восстановление поврежденных участков подземного телефонной связи, кабелей в открытых траншеях (2 места)</t>
  </si>
  <si>
    <t>Закрепление телефонных связей, кабелей</t>
  </si>
  <si>
    <t>Подготовительный слой бетона класса В7.5 h=10см</t>
  </si>
  <si>
    <t>Цементно-песчаный раствор марки М100</t>
  </si>
  <si>
    <t>D=1,0-1,5м H=0,9-1,5м Работы по монтажу сборных ж/б колодцев  (фундаментная плита, стеновое кольцо, плита перекрытия, металлическая ступенька, закладные элементы)</t>
  </si>
  <si>
    <t>Монтаж плит днища для колодцев диаметром D=1,5м типа ПД-15</t>
  </si>
  <si>
    <t>Монтаж плит днища для колодцев диаметром D=2,0м типа ПД-20</t>
  </si>
  <si>
    <t>Устройство кладки на дне ямы с лекал кирпичом</t>
  </si>
  <si>
    <t>Кольцо стеновое типа ПО 15-6</t>
  </si>
  <si>
    <t>Кольцо стеновое типа ПО 20-6</t>
  </si>
  <si>
    <t>Монтаж плит перекрытия ж/б колодцев с чугунным тяжелым люком типа ПП1-15</t>
  </si>
  <si>
    <t>Монтаж плит перекрытия ж/б колодцев с чугунным тяжелым люком типа ПП1-20</t>
  </si>
  <si>
    <t>Вкладные элементы</t>
  </si>
  <si>
    <t>Всего 1</t>
  </si>
  <si>
    <t>2․ Технологические работы</t>
  </si>
  <si>
    <t>Монтаж полиэтиленовых  сварных труб в траншеях (PE)Dn160x9.5մմ,Pn=10атм, с испытанием</t>
  </si>
  <si>
    <t>Монтаж полиэтиленовых  сварных труб в траншеях  (PE)Dn63x3,8մմ,Pn=10атм, с испытанием</t>
  </si>
  <si>
    <t>Сигнальная лента с изолированным медным проводом сечением 2,5 мм2</t>
  </si>
  <si>
    <t>Монтаж стальных кожухов в траншеях (St)Dn219x4,5мм</t>
  </si>
  <si>
    <t>Монтаж стальных кожухов в траншеях (St)Dn159x3,5мм</t>
  </si>
  <si>
    <t>Монтаж стальных  сварных труб в траншеях   (St)Dn159x3,5мм с испытанием</t>
  </si>
  <si>
    <t>Усиленная антикоррозионная изоляция стальных труб и фитингов</t>
  </si>
  <si>
    <t>Полиэтиленовые фитинги для труб (PE)Dn160-63</t>
  </si>
  <si>
    <t>Круглая пластиковая коробка для водопроводного клапана</t>
  </si>
  <si>
    <t>Монтаж клиновой задвижки Dn150 Pn=16атм</t>
  </si>
  <si>
    <t>Монтаж стальных сварных фланцев Dn150 Pn=16մթն.</t>
  </si>
  <si>
    <t>(НС) Полиэтилен-металлическая муфта(PE)Dn160/(St)Dn150</t>
  </si>
  <si>
    <t>Монтаж полиэтиленовых  сварных труб в траншеях (PE)Dn90x5,4մմ,Pn=10атм, с испытанием</t>
  </si>
  <si>
    <t>Монтаж полиэтиленовых  сварных труб в траншеях   (PE)Dn75x4,5մմ,Pn=10атм с испытанием</t>
  </si>
  <si>
    <t xml:space="preserve">Промывка и дезинфекция олиэтиленовых  сварных труб (PE)Dn160x9․5мм,Pn=10атм, </t>
  </si>
  <si>
    <t>Промывка и дезинфекция олиэтиленовых  сварных труб (PE)Dn75x4,5мм,Pn=10атм</t>
  </si>
  <si>
    <t>Промывка и дезинфекция олиэтиленовых  сварных труб  (PE)Dn90x5,4мм,Pn=10атм</t>
  </si>
  <si>
    <t>Промывка и дезинфекция олиэтиленовых  сварных труб  (PE)Dn63x3,8мм,Pn=10атм</t>
  </si>
  <si>
    <t>Седловой отвод (PE)Dn160-32</t>
  </si>
  <si>
    <t>Седловой отвод (PE)Dn63-32</t>
  </si>
  <si>
    <t>Фитинг седлового отвода Dn32</t>
  </si>
  <si>
    <t>Монтаж полиэтиленовых шаровых кранов Ду32 с двухсторонней внутренней резьбой</t>
  </si>
  <si>
    <t>Фитиги шаровых кранов Dn32</t>
  </si>
  <si>
    <t>Монтаж полиэтиленовых  сварных труб в траншеях  (HDPE)Dn32x2мм,Pn=10атм, с испытанием</t>
  </si>
  <si>
    <t>Всего 2</t>
  </si>
  <si>
    <t>Всего`1-2 /тыс. драм/</t>
  </si>
  <si>
    <t>НДС 20%</t>
  </si>
  <si>
    <t>Всего` /тыс. драм/</t>
  </si>
  <si>
    <t>Составил`              </t>
  </si>
  <si>
    <t>В. Казарян</t>
  </si>
  <si>
    <t xml:space="preserve">
НАИМЕНОВАНИЕ ОБЪЕКТА։ Улица Гюльбенкяна (с двумя тротуарами)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</si>
</sst>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1" formatCode="_-* #,##0.00_р_._-;\-* #,##0.00_р_._-;_-* &quot;-&quot;??_р_._-;_-@_-"/>
    <numFmt numFmtId="188" formatCode="0.0"/>
    <numFmt numFmtId="189" formatCode="0.000"/>
    <numFmt numFmtId="194" formatCode="0.00000"/>
    <numFmt numFmtId="198" formatCode="_-* #,##0\ _€_-;\-* #,##0\ _€_-;_-* &quot;-&quot;\ _€_-;_-@_-"/>
  </numFmts>
  <fonts count="24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sz val="10"/>
      <color indexed="9"/>
      <name val="GHEA Grapalat"/>
      <family val="3"/>
    </font>
    <font>
      <vertAlign val="superscript"/>
      <sz val="10"/>
      <name val="Arial Unicode"/>
      <family val="2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Arial Unicode"/>
      <family val="2"/>
      <charset val="204"/>
    </font>
    <font>
      <b/>
      <sz val="10"/>
      <color rgb="FF00000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5">
    <xf numFmtId="0" fontId="0" fillId="0" borderId="0" xfId="0"/>
    <xf numFmtId="0" fontId="11" fillId="0" borderId="0" xfId="29" applyFont="1" applyFill="1"/>
    <xf numFmtId="0" fontId="11" fillId="0" borderId="0" xfId="29" applyFont="1" applyFill="1" applyAlignment="1">
      <alignment horizontal="center" vertical="center"/>
    </xf>
    <xf numFmtId="2" fontId="12" fillId="0" borderId="0" xfId="29" applyNumberFormat="1" applyFont="1" applyFill="1" applyAlignment="1">
      <alignment horizontal="center" vertical="center"/>
    </xf>
    <xf numFmtId="188" fontId="11" fillId="0" borderId="0" xfId="29" applyNumberFormat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6" fillId="0" borderId="0" xfId="29" applyFont="1" applyFill="1" applyAlignment="1">
      <alignment vertical="center"/>
    </xf>
    <xf numFmtId="0" fontId="13" fillId="0" borderId="1" xfId="29" applyFont="1" applyFill="1" applyBorder="1" applyAlignment="1">
      <alignment horizontal="center" vertical="center" wrapText="1"/>
    </xf>
    <xf numFmtId="0" fontId="13" fillId="0" borderId="1" xfId="29" applyNumberFormat="1" applyFont="1" applyFill="1" applyBorder="1" applyAlignment="1">
      <alignment horizontal="center" vertical="center" wrapText="1"/>
    </xf>
    <xf numFmtId="0" fontId="13" fillId="0" borderId="0" xfId="29" applyFont="1" applyFill="1"/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/>
    <xf numFmtId="0" fontId="8" fillId="0" borderId="0" xfId="29" applyFont="1" applyFill="1"/>
    <xf numFmtId="0" fontId="8" fillId="0" borderId="0" xfId="0" applyFont="1" applyFill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Border="1" applyAlignment="1">
      <alignment horizontal="center" vertical="center"/>
    </xf>
    <xf numFmtId="2" fontId="8" fillId="0" borderId="0" xfId="29" applyNumberFormat="1" applyFont="1" applyFill="1" applyBorder="1" applyAlignment="1">
      <alignment horizontal="center" vertical="center"/>
    </xf>
    <xf numFmtId="2" fontId="8" fillId="0" borderId="0" xfId="29" applyNumberFormat="1" applyFont="1" applyFill="1" applyAlignment="1">
      <alignment horizontal="center" vertical="center"/>
    </xf>
    <xf numFmtId="0" fontId="8" fillId="0" borderId="2" xfId="29" applyFont="1" applyFill="1" applyBorder="1"/>
    <xf numFmtId="0" fontId="6" fillId="0" borderId="0" xfId="29" applyFont="1" applyFill="1" applyBorder="1" applyAlignment="1">
      <alignment horizontal="center" vertical="center"/>
    </xf>
    <xf numFmtId="2" fontId="6" fillId="0" borderId="0" xfId="29" applyNumberFormat="1" applyFont="1" applyFill="1" applyBorder="1" applyAlignment="1">
      <alignment horizontal="center" vertical="center"/>
    </xf>
    <xf numFmtId="2" fontId="6" fillId="0" borderId="0" xfId="29" applyNumberFormat="1" applyFont="1" applyFill="1" applyAlignment="1">
      <alignment horizontal="center" vertical="center"/>
    </xf>
    <xf numFmtId="0" fontId="6" fillId="0" borderId="0" xfId="29" applyFont="1" applyFill="1"/>
    <xf numFmtId="0" fontId="6" fillId="0" borderId="0" xfId="29" applyFont="1" applyFill="1" applyBorder="1" applyAlignment="1">
      <alignment vertical="center"/>
    </xf>
    <xf numFmtId="0" fontId="6" fillId="0" borderId="0" xfId="29" applyFont="1" applyFill="1" applyBorder="1"/>
    <xf numFmtId="0" fontId="6" fillId="0" borderId="3" xfId="29" applyFont="1" applyFill="1" applyBorder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0" xfId="29" applyFont="1" applyFill="1"/>
    <xf numFmtId="2" fontId="11" fillId="0" borderId="1" xfId="29" applyNumberFormat="1" applyFont="1" applyFill="1" applyBorder="1" applyAlignment="1">
      <alignment horizontal="center" vertical="center" wrapText="1"/>
    </xf>
    <xf numFmtId="0" fontId="11" fillId="0" borderId="0" xfId="59" applyFont="1" applyFill="1"/>
    <xf numFmtId="0" fontId="11" fillId="0" borderId="1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vertical="center" wrapText="1"/>
    </xf>
    <xf numFmtId="188" fontId="11" fillId="0" borderId="1" xfId="10" applyNumberFormat="1" applyFont="1" applyFill="1" applyBorder="1" applyAlignment="1">
      <alignment horizontal="center" vertical="center" wrapText="1"/>
    </xf>
    <xf numFmtId="0" fontId="11" fillId="0" borderId="1" xfId="10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0" xfId="1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1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29" applyFont="1" applyFill="1" applyBorder="1" applyAlignment="1">
      <alignment vertical="center" wrapText="1"/>
    </xf>
    <xf numFmtId="188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4" xfId="29" applyNumberFormat="1" applyFont="1" applyFill="1" applyBorder="1" applyAlignment="1">
      <alignment horizontal="right"/>
    </xf>
    <xf numFmtId="2" fontId="11" fillId="0" borderId="5" xfId="29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89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/>
    <xf numFmtId="0" fontId="11" fillId="0" borderId="0" xfId="0" applyFont="1" applyFill="1"/>
    <xf numFmtId="2" fontId="11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1" xfId="29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29" applyFont="1" applyFill="1" applyBorder="1" applyAlignment="1">
      <alignment horizontal="left" vertical="center" wrapText="1"/>
    </xf>
    <xf numFmtId="0" fontId="11" fillId="0" borderId="0" xfId="29" applyFont="1" applyFill="1" applyAlignment="1">
      <alignment horizontal="center" vertical="center" wrapText="1"/>
    </xf>
    <xf numFmtId="1" fontId="11" fillId="0" borderId="1" xfId="29" applyNumberFormat="1" applyFont="1" applyFill="1" applyBorder="1" applyAlignment="1">
      <alignment horizontal="center" vertical="center" wrapText="1"/>
    </xf>
    <xf numFmtId="0" fontId="15" fillId="0" borderId="0" xfId="59" applyFont="1" applyFill="1"/>
    <xf numFmtId="0" fontId="11" fillId="0" borderId="1" xfId="59" applyFont="1" applyFill="1" applyBorder="1" applyAlignment="1">
      <alignment horizontal="center" vertical="center" wrapText="1"/>
    </xf>
    <xf numFmtId="188" fontId="11" fillId="0" borderId="1" xfId="59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right"/>
    </xf>
    <xf numFmtId="2" fontId="15" fillId="0" borderId="5" xfId="0" applyNumberFormat="1" applyFont="1" applyFill="1" applyBorder="1"/>
    <xf numFmtId="2" fontId="11" fillId="0" borderId="4" xfId="0" applyNumberFormat="1" applyFont="1" applyFill="1" applyBorder="1" applyAlignment="1">
      <alignment horizontal="right"/>
    </xf>
    <xf numFmtId="0" fontId="11" fillId="0" borderId="1" xfId="59" applyFont="1" applyFill="1" applyBorder="1" applyAlignment="1">
      <alignment horizontal="left" vertical="center" wrapText="1"/>
    </xf>
    <xf numFmtId="189" fontId="11" fillId="0" borderId="1" xfId="59" applyNumberFormat="1" applyFont="1" applyFill="1" applyBorder="1" applyAlignment="1">
      <alignment horizontal="center" vertical="center" wrapText="1"/>
    </xf>
    <xf numFmtId="0" fontId="11" fillId="0" borderId="0" xfId="59" applyFont="1" applyFill="1" applyAlignment="1">
      <alignment horizontal="center" vertical="center" wrapText="1"/>
    </xf>
    <xf numFmtId="0" fontId="11" fillId="0" borderId="1" xfId="59" applyFont="1" applyFill="1" applyBorder="1" applyAlignment="1">
      <alignment horizontal="center" vertical="top" wrapText="1"/>
    </xf>
    <xf numFmtId="0" fontId="11" fillId="0" borderId="1" xfId="59" applyFont="1" applyFill="1" applyBorder="1" applyAlignment="1">
      <alignment horizontal="left" vertical="top" wrapText="1"/>
    </xf>
    <xf numFmtId="2" fontId="11" fillId="0" borderId="0" xfId="29" applyNumberFormat="1" applyFont="1" applyFill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/>
    </xf>
    <xf numFmtId="194" fontId="20" fillId="0" borderId="1" xfId="0" applyNumberFormat="1" applyFont="1" applyBorder="1" applyAlignment="1">
      <alignment horizontal="center" vertical="center" wrapText="1"/>
    </xf>
    <xf numFmtId="1" fontId="13" fillId="0" borderId="1" xfId="29" applyNumberFormat="1" applyFont="1" applyFill="1" applyBorder="1" applyAlignment="1">
      <alignment horizontal="center" vertical="center" wrapText="1"/>
    </xf>
    <xf numFmtId="2" fontId="15" fillId="0" borderId="6" xfId="59" applyNumberFormat="1" applyFont="1" applyFill="1" applyBorder="1"/>
    <xf numFmtId="2" fontId="11" fillId="0" borderId="1" xfId="29" applyNumberFormat="1" applyFont="1" applyFill="1" applyBorder="1" applyAlignment="1">
      <alignment horizontal="right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right"/>
    </xf>
    <xf numFmtId="2" fontId="15" fillId="0" borderId="1" xfId="59" applyNumberFormat="1" applyFont="1" applyFill="1" applyBorder="1"/>
    <xf numFmtId="0" fontId="11" fillId="0" borderId="1" xfId="59" applyFont="1" applyFill="1" applyBorder="1"/>
    <xf numFmtId="2" fontId="15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29" applyFont="1" applyFill="1" applyBorder="1" applyAlignment="1">
      <alignment horizontal="center" vertical="center" wrapText="1"/>
    </xf>
    <xf numFmtId="2" fontId="8" fillId="0" borderId="0" xfId="29" applyNumberFormat="1" applyFont="1" applyFill="1" applyBorder="1" applyAlignment="1">
      <alignment horizontal="center" vertical="center" wrapText="1"/>
    </xf>
    <xf numFmtId="2" fontId="12" fillId="0" borderId="0" xfId="29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12" fillId="0" borderId="0" xfId="29" applyNumberFormat="1" applyFont="1" applyFill="1" applyBorder="1" applyAlignment="1">
      <alignment horizontal="center" vertical="center"/>
    </xf>
    <xf numFmtId="0" fontId="8" fillId="0" borderId="2" xfId="29" applyFont="1" applyFill="1" applyBorder="1" applyAlignment="1">
      <alignment horizontal="center" vertical="center"/>
    </xf>
    <xf numFmtId="2" fontId="13" fillId="0" borderId="1" xfId="29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2" fillId="0" borderId="1" xfId="10" applyNumberFormat="1" applyFont="1" applyFill="1" applyBorder="1" applyAlignment="1">
      <alignment horizontal="center" vertical="center" wrapText="1"/>
    </xf>
    <xf numFmtId="2" fontId="6" fillId="0" borderId="0" xfId="29" applyNumberFormat="1" applyFont="1" applyFill="1"/>
    <xf numFmtId="2" fontId="6" fillId="0" borderId="0" xfId="29" applyNumberFormat="1" applyFont="1" applyFill="1" applyBorder="1"/>
    <xf numFmtId="2" fontId="7" fillId="0" borderId="0" xfId="29" applyNumberFormat="1" applyFont="1" applyFill="1" applyAlignment="1">
      <alignment horizontal="center" vertical="center"/>
    </xf>
    <xf numFmtId="2" fontId="7" fillId="0" borderId="0" xfId="29" applyNumberFormat="1" applyFont="1" applyFill="1"/>
    <xf numFmtId="0" fontId="21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89" fontId="20" fillId="0" borderId="1" xfId="0" applyNumberFormat="1" applyFont="1" applyBorder="1" applyAlignment="1">
      <alignment horizontal="center" vertical="center" wrapText="1"/>
    </xf>
    <xf numFmtId="0" fontId="9" fillId="0" borderId="1" xfId="10" applyFont="1" applyFill="1" applyBorder="1" applyAlignment="1">
      <alignment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9" fillId="0" borderId="1" xfId="29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9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30" applyFont="1" applyFill="1"/>
    <xf numFmtId="0" fontId="9" fillId="0" borderId="0" xfId="30" applyFont="1" applyFill="1"/>
    <xf numFmtId="0" fontId="23" fillId="0" borderId="0" xfId="0" applyFont="1" applyAlignment="1">
      <alignment vertical="center" wrapText="1"/>
    </xf>
    <xf numFmtId="0" fontId="10" fillId="0" borderId="1" xfId="29" applyFont="1" applyFill="1" applyBorder="1" applyAlignment="1">
      <alignment horizontal="center" vertical="center" wrapText="1"/>
    </xf>
    <xf numFmtId="2" fontId="10" fillId="0" borderId="1" xfId="29" applyNumberFormat="1" applyFont="1" applyFill="1" applyBorder="1" applyAlignment="1">
      <alignment horizontal="center" vertical="center" wrapText="1"/>
    </xf>
    <xf numFmtId="0" fontId="18" fillId="0" borderId="0" xfId="30" applyFont="1" applyFill="1" applyBorder="1"/>
    <xf numFmtId="0" fontId="18" fillId="0" borderId="0" xfId="30" applyFont="1" applyFill="1" applyBorder="1" applyAlignment="1">
      <alignment horizontal="center" vertical="center"/>
    </xf>
    <xf numFmtId="0" fontId="18" fillId="0" borderId="0" xfId="30" applyFont="1" applyFill="1"/>
    <xf numFmtId="0" fontId="18" fillId="0" borderId="0" xfId="3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2" fillId="0" borderId="0" xfId="49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</cellXfs>
  <cellStyles count="63">
    <cellStyle name="Comma [0] 2" xfId="1" xr:uid="{DEC3E668-F562-400C-B4B2-5CED9A5DF48F}"/>
    <cellStyle name="Comma 2" xfId="2" xr:uid="{6577A6BE-F0A3-42EF-A1C7-E7D162D9FD25}"/>
    <cellStyle name="Comma 3" xfId="3" xr:uid="{5C5C2658-952E-417F-A54D-2342D472BFC4}"/>
    <cellStyle name="Comma 3 2" xfId="4" xr:uid="{29872055-E44D-4957-905D-6C0B92BE3810}"/>
    <cellStyle name="Comma 4" xfId="5" xr:uid="{3940BFC0-D95F-4BA2-BEF1-322E6649ADA9}"/>
    <cellStyle name="Comma 5" xfId="6" xr:uid="{65502BB3-02D8-4A01-A27B-803BFB4435E8}"/>
    <cellStyle name="Comma 6" xfId="7" xr:uid="{A54C7179-70C6-4C56-8799-B05617C3359D}"/>
    <cellStyle name="Comma 7" xfId="8" xr:uid="{463C6A4D-E0BE-464A-BEAB-BF0119B458F5}"/>
    <cellStyle name="Normal" xfId="0" builtinId="0"/>
    <cellStyle name="Normal 10" xfId="9" xr:uid="{0149C52F-C731-4D70-B9B4-1C87316888EB}"/>
    <cellStyle name="Normal 10 2" xfId="10" xr:uid="{05BB3F16-664B-4160-BEF4-6949C48FAF16}"/>
    <cellStyle name="Normal 10 2 2" xfId="11" xr:uid="{0AE579D8-70F5-4B0E-9472-BA9B35CAAA85}"/>
    <cellStyle name="Normal 10 3" xfId="12" xr:uid="{A560F1CD-184D-448E-89CA-B6A515DC1AEC}"/>
    <cellStyle name="Normal 10 4" xfId="13" xr:uid="{5F51DC7E-5378-49F9-BC7B-3FDBD87B9825}"/>
    <cellStyle name="Normal 11" xfId="14" xr:uid="{D388DC00-ACFA-4B05-B2B9-E01998A3D3C3}"/>
    <cellStyle name="Normal 11 2" xfId="15" xr:uid="{0622E3B0-EA83-4B61-8783-4A50E2D32C31}"/>
    <cellStyle name="Normal 12" xfId="16" xr:uid="{B17567EE-B0A0-478E-A0FD-179EB5F1A13C}"/>
    <cellStyle name="Normal 12 2" xfId="17" xr:uid="{57469A46-F8B5-440E-8797-81A04954FF3B}"/>
    <cellStyle name="Normal 13" xfId="18" xr:uid="{6AC05D21-1ECD-4286-A282-A391E31A7C45}"/>
    <cellStyle name="Normal 14" xfId="19" xr:uid="{16C88093-DDD8-4A69-BEBA-FCE25C607229}"/>
    <cellStyle name="Normal 14 2" xfId="20" xr:uid="{05E61B23-06DF-41C5-B7A7-93C8F2F84422}"/>
    <cellStyle name="Normal 15" xfId="21" xr:uid="{42FCA5E4-F309-46D2-989A-379EC1669EB6}"/>
    <cellStyle name="Normal 16" xfId="22" xr:uid="{A6185D1E-5DB6-4347-B645-3CE1AF2016EC}"/>
    <cellStyle name="Normal 16 2" xfId="23" xr:uid="{5666A7EE-093F-465D-8148-81C5965E667B}"/>
    <cellStyle name="Normal 17" xfId="24" xr:uid="{2B08F5FA-07B9-45BF-8550-A4D43545CA7E}"/>
    <cellStyle name="Normal 17 2" xfId="25" xr:uid="{C2D405C3-2D75-45D0-8F90-1DD5A60D5EE3}"/>
    <cellStyle name="Normal 18" xfId="26" xr:uid="{5A42E10C-330F-4C67-98A5-68A8FA5C9C4E}"/>
    <cellStyle name="Normal 18 2" xfId="27" xr:uid="{E7DA51B6-E257-471B-B264-EF77388084A3}"/>
    <cellStyle name="Normal 19" xfId="28" xr:uid="{C3944F6A-DE1E-4643-BCC7-B767DC422BCA}"/>
    <cellStyle name="Normal 2" xfId="29" xr:uid="{75015ACA-B441-41E8-BB18-1382094D2980}"/>
    <cellStyle name="Normal 2 18" xfId="30" xr:uid="{6DF45865-5169-44AF-85F7-DA3ED93902AB}"/>
    <cellStyle name="Normal 2 2" xfId="31" xr:uid="{FCAC605C-D247-48C1-83A7-C046FCD7BF80}"/>
    <cellStyle name="Normal 2 2 2" xfId="32" xr:uid="{4E0B35C5-8772-4FEB-A935-2B3D636E1145}"/>
    <cellStyle name="Normal 2 2 2 2" xfId="33" xr:uid="{0E38324D-7452-4AB1-9610-3ADBEBF36380}"/>
    <cellStyle name="Normal 2 2 2 2 2" xfId="34" xr:uid="{A685012A-57B4-4BEF-94D2-284B37750F40}"/>
    <cellStyle name="Normal 2 2 2 2 3" xfId="35" xr:uid="{7F064187-3C9C-4BB9-AAF3-5BB8DE5AE6D5}"/>
    <cellStyle name="Normal 2 3" xfId="36" xr:uid="{83B0CA95-3574-4C3F-A832-24679113293C}"/>
    <cellStyle name="Normal 20" xfId="37" xr:uid="{B893F70F-A1A4-4D8C-A3D1-6FC5405F415B}"/>
    <cellStyle name="Normal 20 2" xfId="38" xr:uid="{8080F502-86B7-49E0-98DD-49320F0AE8AF}"/>
    <cellStyle name="Normal 3" xfId="39" xr:uid="{FA873B20-5FEA-41DB-A530-138FF280659B}"/>
    <cellStyle name="Normal 3 2" xfId="40" xr:uid="{FCEF57C8-486F-4986-872B-26410BF97FFB}"/>
    <cellStyle name="Normal 3 2 2" xfId="41" xr:uid="{2C4FC763-5ED4-4640-A8E7-5A132F8841FB}"/>
    <cellStyle name="Normal 3 3" xfId="42" xr:uid="{3F7FDB0B-687B-46EE-BBB0-758AF44E1161}"/>
    <cellStyle name="Normal 4" xfId="43" xr:uid="{D427B8C5-A6AC-4EAE-950A-AADC9AA4A972}"/>
    <cellStyle name="Normal 4 2" xfId="44" xr:uid="{DFE1E627-573F-4DE2-AF4D-6A7D08ED4F10}"/>
    <cellStyle name="Normal 4 2 2" xfId="45" xr:uid="{35CB1BB0-5062-4A85-95F8-58C74B19A0B8}"/>
    <cellStyle name="Normal 4 3" xfId="46" xr:uid="{5E788DAC-2820-411F-BFA1-6B7F288A240E}"/>
    <cellStyle name="Normal 5" xfId="47" xr:uid="{F6F5CDA9-F260-4BE8-BC88-0265BF9740C7}"/>
    <cellStyle name="Normal 5 2" xfId="48" xr:uid="{CF34BFE1-FDB4-47F6-BEB9-151F70978FE5}"/>
    <cellStyle name="Normal 6" xfId="49" xr:uid="{695E361A-FD40-4AD4-B22F-6005AE7FC16E}"/>
    <cellStyle name="Normal 6 2" xfId="50" xr:uid="{B8134C84-71AC-4A9E-A08C-AA5018ABE7EF}"/>
    <cellStyle name="Normal 7" xfId="51" xr:uid="{92FFA6D4-B2CF-44B6-B7C6-F06CEA9E9D02}"/>
    <cellStyle name="Normal 7 2" xfId="52" xr:uid="{3F622175-3836-425B-BD6B-CA89CE76E699}"/>
    <cellStyle name="Normal 8" xfId="53" xr:uid="{51AC11F2-5290-42FE-8A6A-F4CC61C30CEC}"/>
    <cellStyle name="Normal 8 2" xfId="54" xr:uid="{00A82310-C918-48AF-8BBA-98929B64041A}"/>
    <cellStyle name="Normal 9" xfId="55" xr:uid="{AC28F18C-61B0-4F13-B7FB-021DB5ECFE5D}"/>
    <cellStyle name="Normal 9 2" xfId="56" xr:uid="{5D80ED6D-9865-4896-8506-6FCA7655D726}"/>
    <cellStyle name="Normal 9 2 2" xfId="57" xr:uid="{34E502D6-1528-4BF3-A500-B42EA63EDB9A}"/>
    <cellStyle name="Percent 2" xfId="58" xr:uid="{87EB551B-08AC-4145-B0BC-E05D7ED0A0C0}"/>
    <cellStyle name="Обычный 2" xfId="59" xr:uid="{8CEE8D2F-F1C9-4DA1-A855-49806E3F5D37}"/>
    <cellStyle name="Обычный 3" xfId="60" xr:uid="{4A0F5B5A-AA4F-45CF-866F-0A30F1E0F20B}"/>
    <cellStyle name="Процентный 2" xfId="61" xr:uid="{CE8BAB7A-451F-43E3-89F6-1C691A0F30A3}"/>
    <cellStyle name="Финансовый 2" xfId="62" xr:uid="{573F6A32-7D6C-4887-8C9F-AEA1B3B4F2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9E12-078B-494D-82EE-6762E37D1328}">
  <sheetPr>
    <tabColor rgb="FF00B0F0"/>
  </sheetPr>
  <dimension ref="A1:FS173"/>
  <sheetViews>
    <sheetView tabSelected="1" view="pageBreakPreview" zoomScaleNormal="100" zoomScaleSheetLayoutView="100" workbookViewId="0">
      <selection activeCell="F6" sqref="F6"/>
    </sheetView>
  </sheetViews>
  <sheetFormatPr defaultRowHeight="14.25" customHeight="1"/>
  <cols>
    <col min="1" max="1" width="4.7109375" style="5" customWidth="1"/>
    <col min="2" max="2" width="50.7109375" style="6" customWidth="1"/>
    <col min="3" max="3" width="5.7109375" style="5" customWidth="1"/>
    <col min="4" max="4" width="8.7109375" style="5" customWidth="1"/>
    <col min="5" max="5" width="10.7109375" style="22" customWidth="1"/>
    <col min="6" max="6" width="10.7109375" style="99" customWidth="1"/>
    <col min="7" max="7" width="10.7109375" style="23" customWidth="1"/>
    <col min="8" max="16384" width="9.140625" style="23"/>
  </cols>
  <sheetData>
    <row r="1" spans="1:11" s="1" customFormat="1" ht="48.75" customHeight="1">
      <c r="A1" s="132" t="s">
        <v>108</v>
      </c>
      <c r="B1" s="132"/>
      <c r="C1" s="132"/>
      <c r="D1" s="132"/>
      <c r="E1" s="132"/>
      <c r="F1" s="132"/>
      <c r="G1" s="132"/>
    </row>
    <row r="2" spans="1:11" s="1" customFormat="1" ht="14.25" customHeight="1">
      <c r="A2" s="2"/>
      <c r="B2" s="103" t="s">
        <v>5</v>
      </c>
      <c r="C2" s="2"/>
      <c r="D2" s="4"/>
      <c r="E2" s="72"/>
      <c r="F2" s="72"/>
    </row>
    <row r="3" spans="1:11" s="5" customFormat="1" ht="47.25" customHeight="1">
      <c r="A3" s="38" t="s">
        <v>1</v>
      </c>
      <c r="B3" s="104" t="s">
        <v>6</v>
      </c>
      <c r="C3" s="104" t="s">
        <v>7</v>
      </c>
      <c r="D3" s="105" t="s">
        <v>8</v>
      </c>
      <c r="E3" s="73" t="s">
        <v>9</v>
      </c>
      <c r="F3" s="73" t="s">
        <v>10</v>
      </c>
      <c r="G3" s="74" t="s">
        <v>11</v>
      </c>
      <c r="H3" s="2"/>
    </row>
    <row r="4" spans="1:11" s="9" customFormat="1" ht="11.25" customHeight="1">
      <c r="A4" s="7">
        <v>1</v>
      </c>
      <c r="B4" s="7">
        <v>2</v>
      </c>
      <c r="C4" s="7">
        <v>3</v>
      </c>
      <c r="D4" s="8">
        <v>4</v>
      </c>
      <c r="E4" s="96">
        <v>5</v>
      </c>
      <c r="F4" s="96">
        <v>6</v>
      </c>
      <c r="G4" s="75">
        <v>7</v>
      </c>
    </row>
    <row r="5" spans="1:11" s="37" customFormat="1">
      <c r="A5" s="32"/>
      <c r="B5" s="33" t="s">
        <v>12</v>
      </c>
      <c r="C5" s="32"/>
      <c r="D5" s="34"/>
      <c r="E5" s="30"/>
      <c r="F5" s="39"/>
      <c r="G5" s="32"/>
    </row>
    <row r="6" spans="1:11" s="37" customFormat="1" ht="13.5">
      <c r="A6" s="32">
        <v>1</v>
      </c>
      <c r="B6" s="106" t="s">
        <v>13</v>
      </c>
      <c r="C6" s="107" t="s">
        <v>14</v>
      </c>
      <c r="D6" s="34">
        <v>2450</v>
      </c>
      <c r="E6" s="97">
        <v>0.39</v>
      </c>
      <c r="F6" s="39">
        <f>D6*E6</f>
        <v>955.5</v>
      </c>
      <c r="G6" s="32"/>
    </row>
    <row r="7" spans="1:11" s="37" customFormat="1" ht="25.5">
      <c r="A7" s="38">
        <v>2</v>
      </c>
      <c r="B7" s="106" t="s">
        <v>15</v>
      </c>
      <c r="C7" s="108" t="s">
        <v>16</v>
      </c>
      <c r="D7" s="34">
        <v>285</v>
      </c>
      <c r="E7" s="97">
        <v>8.3369999999999997</v>
      </c>
      <c r="F7" s="39">
        <f t="shared" ref="F7:F70" si="0">D7*E7</f>
        <v>2376.0450000000001</v>
      </c>
      <c r="G7" s="32"/>
    </row>
    <row r="8" spans="1:11" s="37" customFormat="1" ht="38.25">
      <c r="A8" s="32">
        <v>3</v>
      </c>
      <c r="B8" s="106" t="s">
        <v>17</v>
      </c>
      <c r="C8" s="108" t="s">
        <v>16</v>
      </c>
      <c r="D8" s="34">
        <v>24.7</v>
      </c>
      <c r="E8" s="97">
        <v>13.877000000000001</v>
      </c>
      <c r="F8" s="39">
        <f t="shared" si="0"/>
        <v>342.76190000000003</v>
      </c>
      <c r="G8" s="32"/>
    </row>
    <row r="9" spans="1:11" s="37" customFormat="1" ht="13.5">
      <c r="A9" s="38">
        <v>4</v>
      </c>
      <c r="B9" s="35" t="s">
        <v>18</v>
      </c>
      <c r="C9" s="32" t="s">
        <v>14</v>
      </c>
      <c r="D9" s="34">
        <v>18</v>
      </c>
      <c r="E9" s="97">
        <v>0.39100000000000001</v>
      </c>
      <c r="F9" s="39">
        <f t="shared" si="0"/>
        <v>7.0380000000000003</v>
      </c>
      <c r="G9" s="32"/>
    </row>
    <row r="10" spans="1:11" s="37" customFormat="1">
      <c r="A10" s="32">
        <v>5</v>
      </c>
      <c r="B10" s="35" t="s">
        <v>19</v>
      </c>
      <c r="C10" s="108" t="s">
        <v>16</v>
      </c>
      <c r="D10" s="34">
        <v>2.1</v>
      </c>
      <c r="E10" s="97">
        <v>30.449000000000002</v>
      </c>
      <c r="F10" s="39">
        <f t="shared" si="0"/>
        <v>63.942900000000009</v>
      </c>
      <c r="G10" s="32"/>
    </row>
    <row r="11" spans="1:11" s="1" customFormat="1">
      <c r="A11" s="38">
        <v>6</v>
      </c>
      <c r="B11" s="41" t="s">
        <v>20</v>
      </c>
      <c r="C11" s="108" t="s">
        <v>16</v>
      </c>
      <c r="D11" s="42">
        <v>9.6999999999999993</v>
      </c>
      <c r="E11" s="97">
        <v>0.67700000000000005</v>
      </c>
      <c r="F11" s="39">
        <f t="shared" si="0"/>
        <v>6.5669000000000004</v>
      </c>
      <c r="G11" s="77"/>
      <c r="H11" s="44"/>
      <c r="I11" s="45"/>
      <c r="J11" s="45"/>
      <c r="K11" s="45"/>
    </row>
    <row r="12" spans="1:11" s="1" customFormat="1" ht="13.5">
      <c r="A12" s="32">
        <v>7</v>
      </c>
      <c r="B12" s="41" t="s">
        <v>21</v>
      </c>
      <c r="C12" s="32" t="s">
        <v>41</v>
      </c>
      <c r="D12" s="42">
        <v>23.6</v>
      </c>
      <c r="E12" s="97">
        <v>1.0900000000000001</v>
      </c>
      <c r="F12" s="39">
        <f t="shared" si="0"/>
        <v>25.724000000000004</v>
      </c>
      <c r="G12" s="77"/>
      <c r="H12" s="44"/>
      <c r="I12" s="45"/>
      <c r="J12" s="45"/>
      <c r="K12" s="45"/>
    </row>
    <row r="13" spans="1:11" s="1" customFormat="1" ht="13.5">
      <c r="A13" s="38">
        <v>8</v>
      </c>
      <c r="B13" s="41" t="s">
        <v>22</v>
      </c>
      <c r="C13" s="32" t="s">
        <v>41</v>
      </c>
      <c r="D13" s="42">
        <v>23.6</v>
      </c>
      <c r="E13" s="97">
        <v>1.0900000000000001</v>
      </c>
      <c r="F13" s="39">
        <f t="shared" si="0"/>
        <v>25.724000000000004</v>
      </c>
      <c r="G13" s="77"/>
      <c r="H13" s="44"/>
      <c r="I13" s="45"/>
      <c r="J13" s="45"/>
      <c r="K13" s="45"/>
    </row>
    <row r="14" spans="1:11" s="37" customFormat="1" ht="25.5">
      <c r="A14" s="32">
        <v>9</v>
      </c>
      <c r="B14" s="109" t="s">
        <v>23</v>
      </c>
      <c r="C14" s="108" t="s">
        <v>16</v>
      </c>
      <c r="D14" s="34">
        <v>728</v>
      </c>
      <c r="E14" s="97">
        <v>0.92</v>
      </c>
      <c r="F14" s="39">
        <f t="shared" si="0"/>
        <v>669.76</v>
      </c>
      <c r="G14" s="32"/>
    </row>
    <row r="15" spans="1:11" s="37" customFormat="1" ht="38.25">
      <c r="A15" s="38">
        <v>10</v>
      </c>
      <c r="B15" s="109" t="s">
        <v>24</v>
      </c>
      <c r="C15" s="108" t="s">
        <v>16</v>
      </c>
      <c r="D15" s="34">
        <v>191.8</v>
      </c>
      <c r="E15" s="97">
        <v>7.6779999999999999</v>
      </c>
      <c r="F15" s="39">
        <f t="shared" si="0"/>
        <v>1472.6404</v>
      </c>
      <c r="G15" s="32"/>
    </row>
    <row r="16" spans="1:11" s="37" customFormat="1" ht="25.5">
      <c r="A16" s="32">
        <v>11</v>
      </c>
      <c r="B16" s="109" t="s">
        <v>25</v>
      </c>
      <c r="C16" s="108" t="s">
        <v>16</v>
      </c>
      <c r="D16" s="34">
        <v>102.1</v>
      </c>
      <c r="E16" s="97">
        <v>13.775</v>
      </c>
      <c r="F16" s="39">
        <f t="shared" si="0"/>
        <v>1406.4275</v>
      </c>
      <c r="G16" s="32"/>
    </row>
    <row r="17" spans="1:7" s="37" customFormat="1" ht="38.25">
      <c r="A17" s="38">
        <v>12</v>
      </c>
      <c r="B17" s="109" t="s">
        <v>26</v>
      </c>
      <c r="C17" s="108" t="s">
        <v>16</v>
      </c>
      <c r="D17" s="34">
        <v>755</v>
      </c>
      <c r="E17" s="97">
        <v>9.07</v>
      </c>
      <c r="F17" s="39">
        <f t="shared" si="0"/>
        <v>6847.85</v>
      </c>
      <c r="G17" s="32"/>
    </row>
    <row r="18" spans="1:7" s="47" customFormat="1" ht="25.5">
      <c r="A18" s="32">
        <v>13</v>
      </c>
      <c r="B18" s="109" t="s">
        <v>25</v>
      </c>
      <c r="C18" s="108" t="s">
        <v>16</v>
      </c>
      <c r="D18" s="34">
        <v>75</v>
      </c>
      <c r="E18" s="97">
        <v>35.024000000000001</v>
      </c>
      <c r="F18" s="39">
        <f t="shared" si="0"/>
        <v>2626.8</v>
      </c>
      <c r="G18" s="38"/>
    </row>
    <row r="19" spans="1:7" s="37" customFormat="1" ht="25.5">
      <c r="A19" s="38">
        <v>14</v>
      </c>
      <c r="B19" s="110" t="s">
        <v>27</v>
      </c>
      <c r="C19" s="108" t="s">
        <v>16</v>
      </c>
      <c r="D19" s="39">
        <v>208.6</v>
      </c>
      <c r="E19" s="97">
        <v>6.5270000000000001</v>
      </c>
      <c r="F19" s="39">
        <f t="shared" si="0"/>
        <v>1361.5322000000001</v>
      </c>
      <c r="G19" s="32"/>
    </row>
    <row r="20" spans="1:7" s="37" customFormat="1" ht="38.25">
      <c r="A20" s="32">
        <v>15</v>
      </c>
      <c r="B20" s="110" t="s">
        <v>28</v>
      </c>
      <c r="C20" s="108" t="s">
        <v>16</v>
      </c>
      <c r="D20" s="39">
        <v>208.6</v>
      </c>
      <c r="E20" s="97">
        <v>9.07</v>
      </c>
      <c r="F20" s="39">
        <f t="shared" si="0"/>
        <v>1892.002</v>
      </c>
      <c r="G20" s="32"/>
    </row>
    <row r="21" spans="1:7" s="37" customFormat="1" ht="25.5">
      <c r="A21" s="38">
        <v>16</v>
      </c>
      <c r="B21" s="110" t="s">
        <v>29</v>
      </c>
      <c r="C21" s="108" t="s">
        <v>16</v>
      </c>
      <c r="D21" s="39">
        <v>119.8</v>
      </c>
      <c r="E21" s="97">
        <v>9.1379999999999999</v>
      </c>
      <c r="F21" s="39">
        <f t="shared" si="0"/>
        <v>1094.7323999999999</v>
      </c>
      <c r="G21" s="32"/>
    </row>
    <row r="22" spans="1:7" s="37" customFormat="1" ht="38.25">
      <c r="A22" s="32">
        <v>17</v>
      </c>
      <c r="B22" s="110" t="s">
        <v>30</v>
      </c>
      <c r="C22" s="108" t="s">
        <v>16</v>
      </c>
      <c r="D22" s="39">
        <v>119.8</v>
      </c>
      <c r="E22" s="97">
        <v>10.039999999999999</v>
      </c>
      <c r="F22" s="39">
        <f t="shared" si="0"/>
        <v>1202.7919999999999</v>
      </c>
      <c r="G22" s="32"/>
    </row>
    <row r="23" spans="1:7" s="47" customFormat="1" ht="25.5">
      <c r="A23" s="38">
        <v>18</v>
      </c>
      <c r="B23" s="111" t="s">
        <v>31</v>
      </c>
      <c r="C23" s="108" t="s">
        <v>16</v>
      </c>
      <c r="D23" s="42">
        <v>181.4</v>
      </c>
      <c r="E23" s="97">
        <v>7.05</v>
      </c>
      <c r="F23" s="39">
        <f t="shared" si="0"/>
        <v>1278.8700000000001</v>
      </c>
      <c r="G23" s="38"/>
    </row>
    <row r="24" spans="1:7" s="47" customFormat="1" ht="27">
      <c r="A24" s="32">
        <v>19</v>
      </c>
      <c r="B24" s="43" t="s">
        <v>32</v>
      </c>
      <c r="C24" s="108" t="s">
        <v>16</v>
      </c>
      <c r="D24" s="42">
        <v>181.4</v>
      </c>
      <c r="E24" s="97">
        <v>9.1980000000000004</v>
      </c>
      <c r="F24" s="39">
        <f t="shared" si="0"/>
        <v>1668.5172000000002</v>
      </c>
      <c r="G24" s="38"/>
    </row>
    <row r="25" spans="1:7" s="47" customFormat="1" ht="27">
      <c r="A25" s="38">
        <v>20</v>
      </c>
      <c r="B25" s="43" t="s">
        <v>33</v>
      </c>
      <c r="C25" s="108" t="s">
        <v>16</v>
      </c>
      <c r="D25" s="42">
        <v>328.6</v>
      </c>
      <c r="E25" s="97">
        <v>9.5239999999999991</v>
      </c>
      <c r="F25" s="39">
        <f t="shared" si="0"/>
        <v>3129.5864000000001</v>
      </c>
      <c r="G25" s="38"/>
    </row>
    <row r="26" spans="1:7" s="47" customFormat="1" ht="27">
      <c r="A26" s="32">
        <v>21</v>
      </c>
      <c r="B26" s="43" t="s">
        <v>34</v>
      </c>
      <c r="C26" s="108" t="s">
        <v>16</v>
      </c>
      <c r="D26" s="42">
        <v>835</v>
      </c>
      <c r="E26" s="97">
        <v>9.5239999999999991</v>
      </c>
      <c r="F26" s="39">
        <f t="shared" si="0"/>
        <v>7952.5399999999991</v>
      </c>
      <c r="G26" s="38"/>
    </row>
    <row r="27" spans="1:7" s="47" customFormat="1" ht="27">
      <c r="A27" s="38">
        <v>22</v>
      </c>
      <c r="B27" s="48" t="s">
        <v>35</v>
      </c>
      <c r="C27" s="108" t="s">
        <v>16</v>
      </c>
      <c r="D27" s="50">
        <v>728</v>
      </c>
      <c r="E27" s="97">
        <v>0.49</v>
      </c>
      <c r="F27" s="39">
        <f t="shared" si="0"/>
        <v>356.71999999999997</v>
      </c>
      <c r="G27" s="38"/>
    </row>
    <row r="28" spans="1:7" s="47" customFormat="1" ht="54">
      <c r="A28" s="38">
        <v>23</v>
      </c>
      <c r="B28" s="43" t="s">
        <v>36</v>
      </c>
      <c r="C28" s="108" t="s">
        <v>42</v>
      </c>
      <c r="D28" s="42">
        <v>450</v>
      </c>
      <c r="E28" s="97">
        <v>1.4690000000000001</v>
      </c>
      <c r="F28" s="39">
        <f t="shared" si="0"/>
        <v>661.05000000000007</v>
      </c>
      <c r="G28" s="38"/>
    </row>
    <row r="29" spans="1:7" s="52" customFormat="1" ht="25.5">
      <c r="A29" s="38">
        <v>24</v>
      </c>
      <c r="B29" s="112" t="s">
        <v>37</v>
      </c>
      <c r="C29" s="113" t="s">
        <v>41</v>
      </c>
      <c r="D29" s="49">
        <v>1.85</v>
      </c>
      <c r="E29" s="97">
        <v>259.89999999999998</v>
      </c>
      <c r="F29" s="39">
        <f t="shared" si="0"/>
        <v>480.815</v>
      </c>
      <c r="G29" s="78"/>
    </row>
    <row r="30" spans="1:7" s="52" customFormat="1" ht="40.5">
      <c r="A30" s="38">
        <v>25</v>
      </c>
      <c r="B30" s="46" t="s">
        <v>38</v>
      </c>
      <c r="C30" s="108" t="s">
        <v>42</v>
      </c>
      <c r="D30" s="42">
        <v>450</v>
      </c>
      <c r="E30" s="97">
        <v>5.61</v>
      </c>
      <c r="F30" s="39">
        <f t="shared" si="0"/>
        <v>2524.5</v>
      </c>
      <c r="G30" s="78"/>
    </row>
    <row r="31" spans="1:7" s="52" customFormat="1" ht="40.5">
      <c r="A31" s="38">
        <v>26</v>
      </c>
      <c r="B31" s="46" t="s">
        <v>39</v>
      </c>
      <c r="C31" s="108" t="s">
        <v>42</v>
      </c>
      <c r="D31" s="42">
        <v>450</v>
      </c>
      <c r="E31" s="97">
        <v>4.1369999999999996</v>
      </c>
      <c r="F31" s="39">
        <f t="shared" si="0"/>
        <v>1861.6499999999999</v>
      </c>
      <c r="G31" s="78"/>
    </row>
    <row r="32" spans="1:7" s="47" customFormat="1" ht="54">
      <c r="A32" s="38">
        <v>27</v>
      </c>
      <c r="B32" s="43" t="s">
        <v>40</v>
      </c>
      <c r="C32" s="108" t="s">
        <v>42</v>
      </c>
      <c r="D32" s="42">
        <v>935</v>
      </c>
      <c r="E32" s="97">
        <v>1.48</v>
      </c>
      <c r="F32" s="39">
        <f t="shared" si="0"/>
        <v>1383.8</v>
      </c>
      <c r="G32" s="38"/>
    </row>
    <row r="33" spans="1:19" s="52" customFormat="1" ht="25.5">
      <c r="A33" s="38">
        <v>28</v>
      </c>
      <c r="B33" s="112" t="s">
        <v>37</v>
      </c>
      <c r="C33" s="113" t="s">
        <v>41</v>
      </c>
      <c r="D33" s="49">
        <v>3.85</v>
      </c>
      <c r="E33" s="97">
        <v>259.92399999999998</v>
      </c>
      <c r="F33" s="39">
        <f t="shared" si="0"/>
        <v>1000.7073999999999</v>
      </c>
      <c r="G33" s="78"/>
    </row>
    <row r="34" spans="1:19" s="47" customFormat="1" ht="40.5">
      <c r="A34" s="38">
        <v>29</v>
      </c>
      <c r="B34" s="43" t="s">
        <v>45</v>
      </c>
      <c r="C34" s="108" t="s">
        <v>42</v>
      </c>
      <c r="D34" s="42">
        <v>935</v>
      </c>
      <c r="E34" s="97">
        <v>6.01</v>
      </c>
      <c r="F34" s="39">
        <f t="shared" si="0"/>
        <v>5619.3499999999995</v>
      </c>
      <c r="G34" s="38"/>
    </row>
    <row r="35" spans="1:19" s="52" customFormat="1" ht="40.5">
      <c r="A35" s="38">
        <v>30</v>
      </c>
      <c r="B35" s="46" t="s">
        <v>46</v>
      </c>
      <c r="C35" s="38" t="s">
        <v>14</v>
      </c>
      <c r="D35" s="36">
        <v>1978</v>
      </c>
      <c r="E35" s="97">
        <v>0.48899999999999999</v>
      </c>
      <c r="F35" s="39">
        <f t="shared" si="0"/>
        <v>967.24199999999996</v>
      </c>
      <c r="G35" s="79"/>
      <c r="H35" s="53"/>
      <c r="I35" s="54"/>
      <c r="J35" s="54"/>
      <c r="K35" s="54"/>
      <c r="L35" s="55"/>
      <c r="M35" s="55"/>
      <c r="N35" s="55"/>
      <c r="O35" s="55"/>
      <c r="P35" s="55"/>
      <c r="Q35" s="55"/>
      <c r="R35" s="55"/>
      <c r="S35" s="55"/>
    </row>
    <row r="36" spans="1:19" s="52" customFormat="1">
      <c r="A36" s="38">
        <v>31</v>
      </c>
      <c r="B36" s="46" t="s">
        <v>47</v>
      </c>
      <c r="C36" s="108" t="s">
        <v>42</v>
      </c>
      <c r="D36" s="42">
        <v>46</v>
      </c>
      <c r="E36" s="97">
        <v>0.58799999999999997</v>
      </c>
      <c r="F36" s="39">
        <f t="shared" si="0"/>
        <v>27.047999999999998</v>
      </c>
      <c r="G36" s="79"/>
      <c r="H36" s="66"/>
      <c r="I36" s="51"/>
      <c r="J36" s="51"/>
      <c r="K36" s="51"/>
    </row>
    <row r="37" spans="1:19" s="1" customFormat="1" ht="25.5">
      <c r="A37" s="56">
        <v>32</v>
      </c>
      <c r="B37" s="111" t="s">
        <v>48</v>
      </c>
      <c r="C37" s="108" t="s">
        <v>16</v>
      </c>
      <c r="D37" s="42">
        <v>5.52</v>
      </c>
      <c r="E37" s="97">
        <v>7.55</v>
      </c>
      <c r="F37" s="39">
        <f t="shared" si="0"/>
        <v>41.675999999999995</v>
      </c>
      <c r="G37" s="77"/>
      <c r="H37" s="44"/>
      <c r="I37" s="45"/>
      <c r="J37" s="45"/>
      <c r="K37" s="45"/>
    </row>
    <row r="38" spans="1:19" s="52" customFormat="1">
      <c r="A38" s="38">
        <v>33</v>
      </c>
      <c r="B38" s="46" t="s">
        <v>49</v>
      </c>
      <c r="C38" s="108" t="s">
        <v>42</v>
      </c>
      <c r="D38" s="42">
        <v>46</v>
      </c>
      <c r="E38" s="97">
        <v>0.92400000000000004</v>
      </c>
      <c r="F38" s="39">
        <f t="shared" si="0"/>
        <v>42.504000000000005</v>
      </c>
      <c r="G38" s="79"/>
      <c r="H38" s="66"/>
      <c r="I38" s="51"/>
      <c r="J38" s="51"/>
      <c r="K38" s="51"/>
    </row>
    <row r="39" spans="1:19" s="1" customFormat="1" ht="27">
      <c r="A39" s="56">
        <v>34</v>
      </c>
      <c r="B39" s="41" t="s">
        <v>50</v>
      </c>
      <c r="C39" s="108" t="s">
        <v>42</v>
      </c>
      <c r="D39" s="42">
        <v>46</v>
      </c>
      <c r="E39" s="97">
        <v>6.5259999999999998</v>
      </c>
      <c r="F39" s="39">
        <f t="shared" si="0"/>
        <v>300.19599999999997</v>
      </c>
      <c r="G39" s="77"/>
      <c r="H39" s="44"/>
      <c r="I39" s="45"/>
      <c r="J39" s="45"/>
      <c r="K39" s="45"/>
    </row>
    <row r="40" spans="1:19" s="1" customFormat="1" ht="27">
      <c r="A40" s="56">
        <v>35</v>
      </c>
      <c r="B40" s="41" t="s">
        <v>51</v>
      </c>
      <c r="C40" s="108" t="s">
        <v>16</v>
      </c>
      <c r="D40" s="42">
        <v>10</v>
      </c>
      <c r="E40" s="97">
        <v>41.082000000000001</v>
      </c>
      <c r="F40" s="39">
        <f t="shared" si="0"/>
        <v>410.82</v>
      </c>
      <c r="G40" s="77"/>
      <c r="H40" s="44"/>
      <c r="I40" s="45"/>
      <c r="J40" s="45"/>
      <c r="K40" s="45"/>
    </row>
    <row r="41" spans="1:19" s="47" customFormat="1" ht="27">
      <c r="A41" s="38">
        <v>36</v>
      </c>
      <c r="B41" s="43" t="s">
        <v>52</v>
      </c>
      <c r="C41" s="108" t="s">
        <v>42</v>
      </c>
      <c r="D41" s="42">
        <v>10</v>
      </c>
      <c r="E41" s="97">
        <v>20.509</v>
      </c>
      <c r="F41" s="39">
        <f t="shared" si="0"/>
        <v>205.09</v>
      </c>
      <c r="G41" s="38"/>
    </row>
    <row r="42" spans="1:19" s="52" customFormat="1" ht="13.5">
      <c r="A42" s="38">
        <v>37</v>
      </c>
      <c r="B42" s="46" t="s">
        <v>53</v>
      </c>
      <c r="C42" s="38" t="s">
        <v>14</v>
      </c>
      <c r="D42" s="36">
        <v>65</v>
      </c>
      <c r="E42" s="97">
        <v>1.0920000000000001</v>
      </c>
      <c r="F42" s="39">
        <f t="shared" si="0"/>
        <v>70.98</v>
      </c>
      <c r="G42" s="79"/>
      <c r="H42" s="53"/>
      <c r="I42" s="54"/>
      <c r="J42" s="54"/>
      <c r="K42" s="54"/>
      <c r="L42" s="55"/>
      <c r="M42" s="55"/>
      <c r="N42" s="55"/>
      <c r="O42" s="55"/>
      <c r="P42" s="55"/>
      <c r="Q42" s="55"/>
      <c r="R42" s="55"/>
      <c r="S42" s="55"/>
    </row>
    <row r="43" spans="1:19" s="52" customFormat="1" ht="27">
      <c r="A43" s="38">
        <v>38</v>
      </c>
      <c r="B43" s="46" t="s">
        <v>54</v>
      </c>
      <c r="C43" s="38" t="s">
        <v>14</v>
      </c>
      <c r="D43" s="42">
        <v>15</v>
      </c>
      <c r="E43" s="97">
        <v>4.0880000000000001</v>
      </c>
      <c r="F43" s="39">
        <f t="shared" si="0"/>
        <v>61.32</v>
      </c>
      <c r="G43" s="79"/>
      <c r="H43" s="53"/>
      <c r="I43" s="54"/>
      <c r="J43" s="54"/>
      <c r="K43" s="54"/>
      <c r="L43" s="55"/>
      <c r="M43" s="55"/>
      <c r="N43" s="55"/>
      <c r="O43" s="55"/>
      <c r="P43" s="55"/>
      <c r="Q43" s="55"/>
      <c r="R43" s="55"/>
      <c r="S43" s="55"/>
    </row>
    <row r="44" spans="1:19" s="52" customFormat="1" ht="27">
      <c r="A44" s="38">
        <v>39</v>
      </c>
      <c r="B44" s="43" t="s">
        <v>55</v>
      </c>
      <c r="C44" s="38" t="s">
        <v>14</v>
      </c>
      <c r="D44" s="42">
        <v>50</v>
      </c>
      <c r="E44" s="97">
        <v>11.106999999999999</v>
      </c>
      <c r="F44" s="39">
        <f t="shared" si="0"/>
        <v>555.34999999999991</v>
      </c>
      <c r="G44" s="79"/>
      <c r="H44" s="53"/>
      <c r="I44" s="54"/>
      <c r="J44" s="54"/>
      <c r="K44" s="54"/>
      <c r="L44" s="55"/>
      <c r="M44" s="55"/>
      <c r="N44" s="55"/>
      <c r="O44" s="55"/>
      <c r="P44" s="55"/>
      <c r="Q44" s="55"/>
      <c r="R44" s="55"/>
      <c r="S44" s="55"/>
    </row>
    <row r="45" spans="1:19" s="52" customFormat="1">
      <c r="A45" s="38">
        <v>40</v>
      </c>
      <c r="B45" s="110" t="s">
        <v>56</v>
      </c>
      <c r="C45" s="108" t="s">
        <v>16</v>
      </c>
      <c r="D45" s="42">
        <v>1</v>
      </c>
      <c r="E45" s="97">
        <v>30.449000000000002</v>
      </c>
      <c r="F45" s="39">
        <f t="shared" si="0"/>
        <v>30.449000000000002</v>
      </c>
      <c r="G45" s="79"/>
      <c r="H45" s="53"/>
      <c r="I45" s="54"/>
      <c r="J45" s="54"/>
      <c r="K45" s="54"/>
      <c r="L45" s="55"/>
      <c r="M45" s="55"/>
      <c r="N45" s="55"/>
      <c r="O45" s="55"/>
      <c r="P45" s="55"/>
      <c r="Q45" s="55"/>
      <c r="R45" s="55"/>
      <c r="S45" s="55"/>
    </row>
    <row r="46" spans="1:19" s="52" customFormat="1">
      <c r="A46" s="38">
        <v>41</v>
      </c>
      <c r="B46" s="110" t="s">
        <v>57</v>
      </c>
      <c r="C46" s="108" t="s">
        <v>16</v>
      </c>
      <c r="D46" s="42">
        <v>1</v>
      </c>
      <c r="E46" s="97">
        <v>67.644999999999996</v>
      </c>
      <c r="F46" s="39">
        <f t="shared" si="0"/>
        <v>67.644999999999996</v>
      </c>
      <c r="G46" s="79"/>
      <c r="H46" s="53"/>
      <c r="I46" s="54"/>
      <c r="J46" s="54"/>
      <c r="K46" s="54"/>
      <c r="L46" s="55"/>
      <c r="M46" s="55"/>
      <c r="N46" s="55"/>
      <c r="O46" s="55"/>
      <c r="P46" s="55"/>
      <c r="Q46" s="55"/>
      <c r="R46" s="55"/>
      <c r="S46" s="55"/>
    </row>
    <row r="47" spans="1:19" s="52" customFormat="1" ht="38.25">
      <c r="A47" s="38">
        <v>42</v>
      </c>
      <c r="B47" s="115" t="s">
        <v>58</v>
      </c>
      <c r="C47" s="38" t="s">
        <v>14</v>
      </c>
      <c r="D47" s="42">
        <v>1</v>
      </c>
      <c r="E47" s="97">
        <v>2.1041799999999999</v>
      </c>
      <c r="F47" s="39">
        <f t="shared" si="0"/>
        <v>2.1041799999999999</v>
      </c>
      <c r="G47" s="79"/>
      <c r="H47" s="53"/>
      <c r="I47" s="54"/>
      <c r="J47" s="54"/>
      <c r="K47" s="54"/>
      <c r="L47" s="55"/>
      <c r="M47" s="55"/>
      <c r="N47" s="55"/>
      <c r="O47" s="55"/>
      <c r="P47" s="55"/>
      <c r="Q47" s="55"/>
      <c r="R47" s="55"/>
      <c r="S47" s="55"/>
    </row>
    <row r="48" spans="1:19" s="52" customFormat="1" ht="38.25">
      <c r="A48" s="40" t="s">
        <v>2</v>
      </c>
      <c r="B48" s="115" t="s">
        <v>59</v>
      </c>
      <c r="C48" s="38" t="s">
        <v>14</v>
      </c>
      <c r="D48" s="42">
        <v>1</v>
      </c>
      <c r="E48" s="97">
        <v>2.80647</v>
      </c>
      <c r="F48" s="39">
        <f t="shared" si="0"/>
        <v>2.80647</v>
      </c>
      <c r="G48" s="79"/>
      <c r="H48" s="53"/>
      <c r="I48" s="54"/>
      <c r="J48" s="54"/>
      <c r="K48" s="54"/>
      <c r="L48" s="55"/>
      <c r="M48" s="55"/>
      <c r="N48" s="55"/>
      <c r="O48" s="55"/>
      <c r="P48" s="55"/>
      <c r="Q48" s="55"/>
      <c r="R48" s="55"/>
      <c r="S48" s="55"/>
    </row>
    <row r="49" spans="1:19" s="52" customFormat="1" ht="38.25">
      <c r="A49" s="38">
        <v>44</v>
      </c>
      <c r="B49" s="115" t="s">
        <v>60</v>
      </c>
      <c r="C49" s="38" t="s">
        <v>14</v>
      </c>
      <c r="D49" s="42">
        <v>1</v>
      </c>
      <c r="E49" s="97">
        <v>4.00129</v>
      </c>
      <c r="F49" s="39">
        <f t="shared" si="0"/>
        <v>4.00129</v>
      </c>
      <c r="G49" s="79"/>
      <c r="H49" s="53"/>
      <c r="I49" s="54"/>
      <c r="J49" s="54"/>
      <c r="K49" s="54"/>
      <c r="L49" s="55"/>
      <c r="M49" s="55"/>
      <c r="N49" s="55"/>
      <c r="O49" s="55"/>
      <c r="P49" s="55"/>
      <c r="Q49" s="55"/>
      <c r="R49" s="55"/>
      <c r="S49" s="55"/>
    </row>
    <row r="50" spans="1:19" s="52" customFormat="1" ht="38.25">
      <c r="A50" s="40" t="s">
        <v>3</v>
      </c>
      <c r="B50" s="115" t="s">
        <v>61</v>
      </c>
      <c r="C50" s="38" t="s">
        <v>14</v>
      </c>
      <c r="D50" s="42">
        <v>1</v>
      </c>
      <c r="E50" s="97">
        <v>5.6105600000000004</v>
      </c>
      <c r="F50" s="39">
        <f t="shared" si="0"/>
        <v>5.6105600000000004</v>
      </c>
      <c r="G50" s="79"/>
      <c r="H50" s="53"/>
      <c r="I50" s="54"/>
      <c r="J50" s="54"/>
      <c r="K50" s="54"/>
      <c r="L50" s="55"/>
      <c r="M50" s="55"/>
      <c r="N50" s="55"/>
      <c r="O50" s="55"/>
      <c r="P50" s="55"/>
      <c r="Q50" s="55"/>
      <c r="R50" s="55"/>
      <c r="S50" s="55"/>
    </row>
    <row r="51" spans="1:19" s="52" customFormat="1" ht="38.25">
      <c r="A51" s="38">
        <v>46</v>
      </c>
      <c r="B51" s="115" t="s">
        <v>62</v>
      </c>
      <c r="C51" s="38" t="s">
        <v>14</v>
      </c>
      <c r="D51" s="42">
        <v>1</v>
      </c>
      <c r="E51" s="97">
        <v>7.0053799999999997</v>
      </c>
      <c r="F51" s="39">
        <f t="shared" si="0"/>
        <v>7.0053799999999997</v>
      </c>
      <c r="G51" s="79"/>
      <c r="H51" s="53"/>
      <c r="I51" s="54"/>
      <c r="J51" s="54"/>
      <c r="K51" s="54"/>
      <c r="L51" s="55"/>
      <c r="M51" s="55"/>
      <c r="N51" s="55"/>
      <c r="O51" s="55"/>
      <c r="P51" s="55"/>
      <c r="Q51" s="55"/>
      <c r="R51" s="55"/>
      <c r="S51" s="55"/>
    </row>
    <row r="52" spans="1:19" s="52" customFormat="1" ht="30">
      <c r="A52" s="40" t="s">
        <v>4</v>
      </c>
      <c r="B52" s="116" t="s">
        <v>63</v>
      </c>
      <c r="C52" s="108" t="s">
        <v>42</v>
      </c>
      <c r="D52" s="42">
        <v>1</v>
      </c>
      <c r="E52" s="97">
        <v>26.721309999999999</v>
      </c>
      <c r="F52" s="39">
        <f t="shared" si="0"/>
        <v>26.721309999999999</v>
      </c>
      <c r="G52" s="79"/>
      <c r="H52" s="53"/>
      <c r="I52" s="54"/>
      <c r="J52" s="54"/>
      <c r="K52" s="54"/>
      <c r="L52" s="55"/>
      <c r="M52" s="55"/>
      <c r="N52" s="55"/>
      <c r="O52" s="55"/>
      <c r="P52" s="55"/>
      <c r="Q52" s="55"/>
      <c r="R52" s="55"/>
      <c r="S52" s="55"/>
    </row>
    <row r="53" spans="1:19" s="52" customFormat="1" ht="15">
      <c r="A53" s="38">
        <v>48</v>
      </c>
      <c r="B53" s="116" t="s">
        <v>64</v>
      </c>
      <c r="C53" s="114" t="s">
        <v>43</v>
      </c>
      <c r="D53" s="42">
        <v>1</v>
      </c>
      <c r="E53" s="97">
        <v>15.11242</v>
      </c>
      <c r="F53" s="39">
        <f t="shared" si="0"/>
        <v>15.11242</v>
      </c>
      <c r="G53" s="79"/>
      <c r="H53" s="53"/>
      <c r="I53" s="54"/>
      <c r="J53" s="54"/>
      <c r="K53" s="54"/>
      <c r="L53" s="55"/>
      <c r="M53" s="55"/>
      <c r="N53" s="55"/>
      <c r="O53" s="55"/>
      <c r="P53" s="55"/>
      <c r="Q53" s="55"/>
      <c r="R53" s="55"/>
      <c r="S53" s="55"/>
    </row>
    <row r="54" spans="1:19" s="59" customFormat="1">
      <c r="A54" s="32">
        <v>49</v>
      </c>
      <c r="B54" s="112" t="s">
        <v>65</v>
      </c>
      <c r="C54" s="108" t="s">
        <v>16</v>
      </c>
      <c r="D54" s="30">
        <v>2.2400000000000002</v>
      </c>
      <c r="E54" s="97">
        <v>36.395969999999998</v>
      </c>
      <c r="F54" s="39">
        <f t="shared" si="0"/>
        <v>81.52697280000001</v>
      </c>
      <c r="G54" s="56"/>
    </row>
    <row r="55" spans="1:19" s="59" customFormat="1">
      <c r="A55" s="32">
        <v>50</v>
      </c>
      <c r="B55" s="117" t="s">
        <v>66</v>
      </c>
      <c r="C55" s="108" t="s">
        <v>16</v>
      </c>
      <c r="D55" s="30">
        <v>0.4</v>
      </c>
      <c r="E55" s="97">
        <v>44.097000000000001</v>
      </c>
      <c r="F55" s="39">
        <f t="shared" si="0"/>
        <v>17.6388</v>
      </c>
      <c r="G55" s="56"/>
    </row>
    <row r="56" spans="1:19" s="59" customFormat="1" ht="54">
      <c r="A56" s="32">
        <v>51</v>
      </c>
      <c r="B56" s="58" t="s">
        <v>67</v>
      </c>
      <c r="C56" s="108" t="s">
        <v>16</v>
      </c>
      <c r="D56" s="30">
        <v>4</v>
      </c>
      <c r="E56" s="97">
        <v>52.21</v>
      </c>
      <c r="F56" s="39">
        <f t="shared" si="0"/>
        <v>208.84</v>
      </c>
      <c r="G56" s="56"/>
    </row>
    <row r="57" spans="1:19" s="59" customFormat="1" ht="25.5">
      <c r="A57" s="32">
        <v>52</v>
      </c>
      <c r="B57" s="112" t="s">
        <v>68</v>
      </c>
      <c r="C57" s="114" t="s">
        <v>43</v>
      </c>
      <c r="D57" s="60">
        <v>2</v>
      </c>
      <c r="E57" s="97">
        <v>36.942999999999998</v>
      </c>
      <c r="F57" s="39">
        <f t="shared" si="0"/>
        <v>73.885999999999996</v>
      </c>
      <c r="G57" s="56"/>
    </row>
    <row r="58" spans="1:19" s="59" customFormat="1" ht="25.5">
      <c r="A58" s="32">
        <v>53</v>
      </c>
      <c r="B58" s="112" t="s">
        <v>69</v>
      </c>
      <c r="C58" s="114" t="s">
        <v>43</v>
      </c>
      <c r="D58" s="60">
        <v>2</v>
      </c>
      <c r="E58" s="97">
        <v>62.064999999999998</v>
      </c>
      <c r="F58" s="39">
        <f t="shared" si="0"/>
        <v>124.13</v>
      </c>
      <c r="G58" s="56"/>
    </row>
    <row r="59" spans="1:19" s="31" customFormat="1">
      <c r="A59" s="70">
        <v>54</v>
      </c>
      <c r="B59" s="71" t="s">
        <v>70</v>
      </c>
      <c r="C59" s="108" t="s">
        <v>16</v>
      </c>
      <c r="D59" s="63">
        <v>3.2</v>
      </c>
      <c r="E59" s="97">
        <v>139.49799999999999</v>
      </c>
      <c r="F59" s="39">
        <f t="shared" si="0"/>
        <v>446.39359999999999</v>
      </c>
      <c r="G59" s="80"/>
      <c r="H59" s="76"/>
      <c r="I59" s="61"/>
      <c r="J59" s="61"/>
      <c r="K59" s="61"/>
    </row>
    <row r="60" spans="1:19" s="59" customFormat="1" ht="13.5">
      <c r="A60" s="32">
        <v>55</v>
      </c>
      <c r="B60" s="112" t="s">
        <v>71</v>
      </c>
      <c r="C60" s="114" t="s">
        <v>43</v>
      </c>
      <c r="D60" s="60">
        <v>4</v>
      </c>
      <c r="E60" s="97">
        <v>44.332000000000001</v>
      </c>
      <c r="F60" s="39">
        <f t="shared" si="0"/>
        <v>177.328</v>
      </c>
      <c r="G60" s="56"/>
    </row>
    <row r="61" spans="1:19" s="59" customFormat="1" ht="13.5">
      <c r="A61" s="32">
        <v>56</v>
      </c>
      <c r="B61" s="112" t="s">
        <v>72</v>
      </c>
      <c r="C61" s="114" t="s">
        <v>43</v>
      </c>
      <c r="D61" s="60">
        <v>4</v>
      </c>
      <c r="E61" s="97">
        <v>66.498000000000005</v>
      </c>
      <c r="F61" s="39">
        <f t="shared" si="0"/>
        <v>265.99200000000002</v>
      </c>
      <c r="G61" s="56"/>
    </row>
    <row r="62" spans="1:19" s="31" customFormat="1" ht="25.5">
      <c r="A62" s="32">
        <v>57</v>
      </c>
      <c r="B62" s="112" t="s">
        <v>73</v>
      </c>
      <c r="C62" s="114" t="s">
        <v>43</v>
      </c>
      <c r="D62" s="60">
        <v>2</v>
      </c>
      <c r="E62" s="97">
        <v>180.285</v>
      </c>
      <c r="F62" s="39">
        <f t="shared" si="0"/>
        <v>360.57</v>
      </c>
      <c r="G62" s="81"/>
    </row>
    <row r="63" spans="1:19" s="31" customFormat="1" ht="25.5">
      <c r="A63" s="32">
        <v>58</v>
      </c>
      <c r="B63" s="112" t="s">
        <v>74</v>
      </c>
      <c r="C63" s="114" t="s">
        <v>43</v>
      </c>
      <c r="D63" s="60">
        <v>2</v>
      </c>
      <c r="E63" s="97">
        <v>245.42</v>
      </c>
      <c r="F63" s="39">
        <f t="shared" si="0"/>
        <v>490.84</v>
      </c>
      <c r="G63" s="81"/>
    </row>
    <row r="64" spans="1:19" s="31" customFormat="1" ht="13.5">
      <c r="A64" s="32">
        <v>59</v>
      </c>
      <c r="B64" s="110" t="s">
        <v>75</v>
      </c>
      <c r="C64" s="32" t="s">
        <v>44</v>
      </c>
      <c r="D64" s="68">
        <v>40</v>
      </c>
      <c r="E64" s="97">
        <v>0.66400000000000003</v>
      </c>
      <c r="F64" s="39">
        <f t="shared" si="0"/>
        <v>26.560000000000002</v>
      </c>
      <c r="G64" s="81"/>
    </row>
    <row r="65" spans="1:11" s="12" customFormat="1">
      <c r="A65" s="10"/>
      <c r="B65" s="133" t="s">
        <v>76</v>
      </c>
      <c r="C65" s="133"/>
      <c r="D65" s="11"/>
      <c r="E65" s="97"/>
      <c r="F65" s="98">
        <f>SUM(F6:F64)</f>
        <v>55413.332182800012</v>
      </c>
      <c r="G65" s="98">
        <f>F65*100/F93</f>
        <v>62.684900222139639</v>
      </c>
    </row>
    <row r="66" spans="1:11" s="37" customFormat="1">
      <c r="A66" s="32"/>
      <c r="B66" s="33" t="s">
        <v>77</v>
      </c>
      <c r="C66" s="32"/>
      <c r="D66" s="34"/>
      <c r="E66" s="97"/>
      <c r="F66" s="39"/>
      <c r="G66" s="32"/>
    </row>
    <row r="67" spans="1:11" s="47" customFormat="1" ht="27">
      <c r="A67" s="38">
        <v>1</v>
      </c>
      <c r="B67" s="43" t="s">
        <v>78</v>
      </c>
      <c r="C67" s="38" t="s">
        <v>14</v>
      </c>
      <c r="D67" s="42">
        <v>2174</v>
      </c>
      <c r="E67" s="97">
        <v>5.75</v>
      </c>
      <c r="F67" s="39">
        <f t="shared" si="0"/>
        <v>12500.5</v>
      </c>
      <c r="G67" s="38"/>
    </row>
    <row r="68" spans="1:11" s="47" customFormat="1" ht="27">
      <c r="A68" s="38">
        <v>2</v>
      </c>
      <c r="B68" s="43" t="s">
        <v>90</v>
      </c>
      <c r="C68" s="38" t="s">
        <v>0</v>
      </c>
      <c r="D68" s="42">
        <v>284</v>
      </c>
      <c r="E68" s="97">
        <v>2.149</v>
      </c>
      <c r="F68" s="39">
        <f t="shared" si="0"/>
        <v>610.31600000000003</v>
      </c>
      <c r="G68" s="38"/>
    </row>
    <row r="69" spans="1:11" s="47" customFormat="1" ht="27">
      <c r="A69" s="38">
        <v>3</v>
      </c>
      <c r="B69" s="43" t="s">
        <v>91</v>
      </c>
      <c r="C69" s="38" t="s">
        <v>14</v>
      </c>
      <c r="D69" s="42">
        <v>65</v>
      </c>
      <c r="E69" s="97">
        <v>1.65</v>
      </c>
      <c r="F69" s="39">
        <f t="shared" si="0"/>
        <v>107.25</v>
      </c>
      <c r="G69" s="38"/>
    </row>
    <row r="70" spans="1:11" s="47" customFormat="1" ht="27">
      <c r="A70" s="38">
        <v>4</v>
      </c>
      <c r="B70" s="43" t="s">
        <v>79</v>
      </c>
      <c r="C70" s="38" t="s">
        <v>14</v>
      </c>
      <c r="D70" s="42">
        <v>187</v>
      </c>
      <c r="E70" s="97">
        <v>1.232</v>
      </c>
      <c r="F70" s="39">
        <f t="shared" si="0"/>
        <v>230.38399999999999</v>
      </c>
      <c r="G70" s="38"/>
    </row>
    <row r="71" spans="1:11" s="52" customFormat="1" ht="27">
      <c r="A71" s="38">
        <v>5</v>
      </c>
      <c r="B71" s="48" t="s">
        <v>80</v>
      </c>
      <c r="C71" s="38" t="s">
        <v>14</v>
      </c>
      <c r="D71" s="42">
        <v>2710</v>
      </c>
      <c r="E71" s="97">
        <v>0.29360000000000003</v>
      </c>
      <c r="F71" s="39">
        <f t="shared" ref="F71:F90" si="1">D71*E71</f>
        <v>795.65600000000006</v>
      </c>
      <c r="G71" s="82"/>
      <c r="H71" s="64"/>
      <c r="I71" s="65"/>
      <c r="J71" s="51"/>
      <c r="K71" s="51"/>
    </row>
    <row r="72" spans="1:11" s="52" customFormat="1" ht="27">
      <c r="A72" s="38">
        <v>6</v>
      </c>
      <c r="B72" s="48" t="s">
        <v>92</v>
      </c>
      <c r="C72" s="38" t="s">
        <v>14</v>
      </c>
      <c r="D72" s="42">
        <v>2147</v>
      </c>
      <c r="E72" s="97">
        <v>0.15</v>
      </c>
      <c r="F72" s="39">
        <f t="shared" si="1"/>
        <v>322.05</v>
      </c>
      <c r="G72" s="79"/>
      <c r="H72" s="66"/>
      <c r="I72" s="51"/>
      <c r="J72" s="51"/>
      <c r="K72" s="51"/>
    </row>
    <row r="73" spans="1:11" s="52" customFormat="1" ht="27">
      <c r="A73" s="38">
        <v>7</v>
      </c>
      <c r="B73" s="48" t="s">
        <v>94</v>
      </c>
      <c r="C73" s="38" t="s">
        <v>0</v>
      </c>
      <c r="D73" s="42">
        <v>284</v>
      </c>
      <c r="E73" s="97">
        <v>0.112</v>
      </c>
      <c r="F73" s="39">
        <f t="shared" si="1"/>
        <v>31.808</v>
      </c>
      <c r="G73" s="82"/>
      <c r="H73" s="64"/>
      <c r="I73" s="65"/>
      <c r="J73" s="51"/>
      <c r="K73" s="51"/>
    </row>
    <row r="74" spans="1:11" s="52" customFormat="1" ht="27">
      <c r="A74" s="38">
        <v>8</v>
      </c>
      <c r="B74" s="48" t="s">
        <v>93</v>
      </c>
      <c r="C74" s="38" t="s">
        <v>0</v>
      </c>
      <c r="D74" s="42">
        <v>65</v>
      </c>
      <c r="E74" s="97">
        <v>0.112</v>
      </c>
      <c r="F74" s="39">
        <f t="shared" si="1"/>
        <v>7.28</v>
      </c>
      <c r="G74" s="82"/>
      <c r="H74" s="64"/>
      <c r="I74" s="65"/>
      <c r="J74" s="51"/>
      <c r="K74" s="51"/>
    </row>
    <row r="75" spans="1:11" s="52" customFormat="1" ht="27">
      <c r="A75" s="38">
        <v>9</v>
      </c>
      <c r="B75" s="48" t="s">
        <v>95</v>
      </c>
      <c r="C75" s="38" t="s">
        <v>0</v>
      </c>
      <c r="D75" s="42">
        <v>187</v>
      </c>
      <c r="E75" s="97">
        <v>0.11</v>
      </c>
      <c r="F75" s="39">
        <f t="shared" si="1"/>
        <v>20.57</v>
      </c>
      <c r="G75" s="82"/>
      <c r="H75" s="64"/>
      <c r="I75" s="65"/>
      <c r="J75" s="51"/>
      <c r="K75" s="51"/>
    </row>
    <row r="76" spans="1:11" s="52" customFormat="1" ht="13.5">
      <c r="A76" s="38">
        <v>10</v>
      </c>
      <c r="B76" s="46" t="s">
        <v>81</v>
      </c>
      <c r="C76" s="38" t="s">
        <v>14</v>
      </c>
      <c r="D76" s="42">
        <v>325</v>
      </c>
      <c r="E76" s="97">
        <v>19.396000000000001</v>
      </c>
      <c r="F76" s="39">
        <f t="shared" si="1"/>
        <v>6303.7</v>
      </c>
      <c r="G76" s="78"/>
    </row>
    <row r="77" spans="1:11" s="52" customFormat="1" ht="13.5">
      <c r="A77" s="38">
        <v>11</v>
      </c>
      <c r="B77" s="46" t="s">
        <v>82</v>
      </c>
      <c r="C77" s="38" t="s">
        <v>14</v>
      </c>
      <c r="D77" s="42">
        <v>41</v>
      </c>
      <c r="E77" s="97">
        <v>8.58</v>
      </c>
      <c r="F77" s="39">
        <f t="shared" si="1"/>
        <v>351.78000000000003</v>
      </c>
      <c r="G77" s="78"/>
    </row>
    <row r="78" spans="1:11" s="52" customFormat="1" ht="27">
      <c r="A78" s="38">
        <v>12</v>
      </c>
      <c r="B78" s="46" t="s">
        <v>83</v>
      </c>
      <c r="C78" s="38" t="s">
        <v>14</v>
      </c>
      <c r="D78" s="42">
        <v>11.4</v>
      </c>
      <c r="E78" s="97">
        <v>8.58</v>
      </c>
      <c r="F78" s="39">
        <f t="shared" si="1"/>
        <v>97.811999999999998</v>
      </c>
      <c r="G78" s="78"/>
    </row>
    <row r="79" spans="1:11" s="52" customFormat="1" ht="27">
      <c r="A79" s="38">
        <v>13</v>
      </c>
      <c r="B79" s="46" t="s">
        <v>84</v>
      </c>
      <c r="C79" s="108" t="s">
        <v>42</v>
      </c>
      <c r="D79" s="42">
        <v>250</v>
      </c>
      <c r="E79" s="97">
        <v>4.0999999999999996</v>
      </c>
      <c r="F79" s="39">
        <f t="shared" si="1"/>
        <v>1025</v>
      </c>
      <c r="G79" s="78"/>
    </row>
    <row r="80" spans="1:11" s="52" customFormat="1" ht="13.5">
      <c r="A80" s="38">
        <v>14</v>
      </c>
      <c r="B80" s="46" t="s">
        <v>85</v>
      </c>
      <c r="C80" s="38" t="s">
        <v>43</v>
      </c>
      <c r="D80" s="42">
        <v>37</v>
      </c>
      <c r="E80" s="97">
        <v>21.989000000000001</v>
      </c>
      <c r="F80" s="39">
        <f t="shared" si="1"/>
        <v>813.59300000000007</v>
      </c>
      <c r="G80" s="78"/>
    </row>
    <row r="81" spans="1:11" s="52" customFormat="1" ht="13.5">
      <c r="A81" s="38">
        <v>15</v>
      </c>
      <c r="B81" s="46" t="s">
        <v>96</v>
      </c>
      <c r="C81" s="38" t="s">
        <v>43</v>
      </c>
      <c r="D81" s="42">
        <v>110</v>
      </c>
      <c r="E81" s="97">
        <v>21.989000000000001</v>
      </c>
      <c r="F81" s="39">
        <f t="shared" si="1"/>
        <v>2418.79</v>
      </c>
      <c r="G81" s="78"/>
    </row>
    <row r="82" spans="1:11" s="52" customFormat="1" ht="13.5">
      <c r="A82" s="38">
        <v>16</v>
      </c>
      <c r="B82" s="46" t="s">
        <v>97</v>
      </c>
      <c r="C82" s="38" t="s">
        <v>43</v>
      </c>
      <c r="D82" s="42">
        <v>25</v>
      </c>
      <c r="E82" s="97">
        <v>10.167</v>
      </c>
      <c r="F82" s="39">
        <f t="shared" si="1"/>
        <v>254.17499999999998</v>
      </c>
      <c r="G82" s="78"/>
    </row>
    <row r="83" spans="1:11" s="52" customFormat="1" ht="13.5">
      <c r="A83" s="38">
        <v>17</v>
      </c>
      <c r="B83" s="43" t="s">
        <v>98</v>
      </c>
      <c r="C83" s="38" t="s">
        <v>43</v>
      </c>
      <c r="D83" s="57">
        <v>135</v>
      </c>
      <c r="E83" s="97">
        <v>4.0380000000000003</v>
      </c>
      <c r="F83" s="39">
        <f t="shared" si="1"/>
        <v>545.13</v>
      </c>
      <c r="G83" s="79"/>
      <c r="H83" s="66"/>
      <c r="I83" s="51"/>
      <c r="J83" s="51"/>
      <c r="K83" s="51"/>
    </row>
    <row r="84" spans="1:11" s="47" customFormat="1" ht="27">
      <c r="A84" s="38">
        <v>18</v>
      </c>
      <c r="B84" s="43" t="s">
        <v>99</v>
      </c>
      <c r="C84" s="38" t="s">
        <v>43</v>
      </c>
      <c r="D84" s="57">
        <v>135</v>
      </c>
      <c r="E84" s="97">
        <v>7.4569999999999999</v>
      </c>
      <c r="F84" s="39">
        <f t="shared" si="1"/>
        <v>1006.6949999999999</v>
      </c>
      <c r="G84" s="38"/>
    </row>
    <row r="85" spans="1:11" s="52" customFormat="1" ht="13.5">
      <c r="A85" s="38">
        <v>19</v>
      </c>
      <c r="B85" s="43" t="s">
        <v>100</v>
      </c>
      <c r="C85" s="38" t="s">
        <v>43</v>
      </c>
      <c r="D85" s="57">
        <v>270</v>
      </c>
      <c r="E85" s="97">
        <v>4.0380000000000003</v>
      </c>
      <c r="F85" s="39">
        <f t="shared" si="1"/>
        <v>1090.26</v>
      </c>
      <c r="G85" s="79"/>
      <c r="H85" s="66"/>
      <c r="I85" s="51"/>
      <c r="J85" s="51"/>
      <c r="K85" s="51"/>
    </row>
    <row r="86" spans="1:11" s="69" customFormat="1" ht="27">
      <c r="A86" s="38">
        <v>20</v>
      </c>
      <c r="B86" s="67" t="s">
        <v>101</v>
      </c>
      <c r="C86" s="62" t="s">
        <v>14</v>
      </c>
      <c r="D86" s="63">
        <v>54</v>
      </c>
      <c r="E86" s="97">
        <v>0.624</v>
      </c>
      <c r="F86" s="39">
        <f t="shared" si="1"/>
        <v>33.695999999999998</v>
      </c>
      <c r="G86" s="62"/>
    </row>
    <row r="87" spans="1:11" s="69" customFormat="1" ht="27">
      <c r="A87" s="38">
        <v>21</v>
      </c>
      <c r="B87" s="67" t="s">
        <v>86</v>
      </c>
      <c r="C87" s="38" t="s">
        <v>43</v>
      </c>
      <c r="D87" s="63">
        <v>135</v>
      </c>
      <c r="E87" s="97">
        <v>19.998000000000001</v>
      </c>
      <c r="F87" s="39">
        <f t="shared" si="1"/>
        <v>2699.73</v>
      </c>
      <c r="G87" s="62"/>
    </row>
    <row r="88" spans="1:11" s="52" customFormat="1" ht="13.5">
      <c r="A88" s="38">
        <v>22</v>
      </c>
      <c r="B88" s="48" t="s">
        <v>87</v>
      </c>
      <c r="C88" s="38" t="s">
        <v>43</v>
      </c>
      <c r="D88" s="57">
        <v>6</v>
      </c>
      <c r="E88" s="97">
        <v>190.82</v>
      </c>
      <c r="F88" s="39">
        <f t="shared" si="1"/>
        <v>1144.92</v>
      </c>
      <c r="G88" s="78"/>
    </row>
    <row r="89" spans="1:11" s="52" customFormat="1" ht="13.5">
      <c r="A89" s="38">
        <v>23</v>
      </c>
      <c r="B89" s="46" t="s">
        <v>88</v>
      </c>
      <c r="C89" s="38" t="s">
        <v>43</v>
      </c>
      <c r="D89" s="57">
        <v>12</v>
      </c>
      <c r="E89" s="97">
        <v>26.61</v>
      </c>
      <c r="F89" s="39">
        <f t="shared" si="1"/>
        <v>319.32</v>
      </c>
      <c r="G89" s="78"/>
    </row>
    <row r="90" spans="1:11" s="52" customFormat="1" ht="27">
      <c r="A90" s="38">
        <v>24</v>
      </c>
      <c r="B90" s="46" t="s">
        <v>89</v>
      </c>
      <c r="C90" s="38" t="s">
        <v>43</v>
      </c>
      <c r="D90" s="57">
        <v>6</v>
      </c>
      <c r="E90" s="97">
        <v>42.677</v>
      </c>
      <c r="F90" s="39">
        <f t="shared" si="1"/>
        <v>256.06200000000001</v>
      </c>
      <c r="G90" s="78"/>
    </row>
    <row r="91" spans="1:11" s="12" customFormat="1">
      <c r="A91" s="10"/>
      <c r="B91" s="118" t="s">
        <v>102</v>
      </c>
      <c r="C91" s="123"/>
      <c r="D91" s="124"/>
      <c r="E91" s="129"/>
      <c r="F91" s="130">
        <f>SUM(F67:F90)</f>
        <v>32986.476999999999</v>
      </c>
      <c r="G91" s="131">
        <f>F91*100/F93</f>
        <v>37.315099777860375</v>
      </c>
    </row>
    <row r="92" spans="1:11" s="12" customFormat="1" ht="15">
      <c r="A92" s="83"/>
      <c r="B92" s="119"/>
      <c r="C92" s="5"/>
      <c r="D92" s="5"/>
      <c r="E92" s="84"/>
      <c r="F92" s="85"/>
      <c r="G92" s="86"/>
    </row>
    <row r="93" spans="1:11" s="13" customFormat="1" ht="15">
      <c r="A93" s="87"/>
      <c r="B93" s="120" t="s">
        <v>103</v>
      </c>
      <c r="C93" s="125"/>
      <c r="D93" s="126"/>
      <c r="E93" s="88"/>
      <c r="F93" s="89">
        <f>F91+F65</f>
        <v>88399.809182800003</v>
      </c>
      <c r="G93" s="18">
        <f>G91+G65</f>
        <v>100.00000000000001</v>
      </c>
    </row>
    <row r="94" spans="1:11" s="14" customFormat="1" ht="15">
      <c r="A94" s="90"/>
      <c r="B94" s="120"/>
      <c r="C94" s="127"/>
      <c r="D94" s="128"/>
      <c r="E94" s="91"/>
      <c r="F94" s="92"/>
      <c r="G94" s="93"/>
    </row>
    <row r="95" spans="1:11" s="14" customFormat="1" ht="15">
      <c r="A95" s="90"/>
      <c r="B95" s="120"/>
      <c r="C95" s="127"/>
      <c r="D95" s="128"/>
      <c r="E95" s="91"/>
      <c r="F95" s="92">
        <f>F93*20%</f>
        <v>17679.96183656</v>
      </c>
      <c r="G95" s="93"/>
    </row>
    <row r="96" spans="1:11" s="13" customFormat="1" ht="15">
      <c r="A96" s="16"/>
      <c r="B96" s="120" t="s">
        <v>104</v>
      </c>
      <c r="C96" s="127"/>
      <c r="D96" s="128"/>
      <c r="E96" s="17"/>
      <c r="F96" s="94"/>
      <c r="G96" s="15"/>
    </row>
    <row r="97" spans="1:7" s="13" customFormat="1" ht="15">
      <c r="A97" s="15"/>
      <c r="B97" s="120"/>
      <c r="C97" s="127"/>
      <c r="D97" s="128"/>
      <c r="E97" s="18"/>
      <c r="F97" s="3">
        <f>F95+F93</f>
        <v>106079.77101936001</v>
      </c>
      <c r="G97" s="15"/>
    </row>
    <row r="98" spans="1:7" s="19" customFormat="1" ht="14.25" customHeight="1">
      <c r="A98" s="16"/>
      <c r="B98" s="120" t="s">
        <v>105</v>
      </c>
      <c r="C98" s="127"/>
      <c r="D98" s="128"/>
      <c r="E98" s="17"/>
      <c r="F98" s="17"/>
      <c r="G98" s="95"/>
    </row>
    <row r="99" spans="1:7" ht="14.25" customHeight="1">
      <c r="B99" s="121"/>
      <c r="C99" s="127"/>
      <c r="D99" s="128"/>
      <c r="F99" s="22"/>
      <c r="G99" s="5"/>
    </row>
    <row r="100" spans="1:7" ht="14.25" customHeight="1">
      <c r="B100" s="122" t="s">
        <v>106</v>
      </c>
      <c r="C100" s="134" t="s">
        <v>107</v>
      </c>
      <c r="D100" s="134"/>
      <c r="E100" s="21"/>
    </row>
    <row r="101" spans="1:7" ht="14.25" customHeight="1">
      <c r="E101" s="21"/>
    </row>
    <row r="102" spans="1:7" ht="14.25" customHeight="1">
      <c r="E102" s="21"/>
    </row>
    <row r="103" spans="1:7" ht="14.25" customHeight="1">
      <c r="E103" s="21"/>
    </row>
    <row r="104" spans="1:7" ht="14.25" customHeight="1">
      <c r="E104" s="21"/>
    </row>
    <row r="105" spans="1:7" ht="14.25" customHeight="1">
      <c r="E105" s="21"/>
    </row>
    <row r="106" spans="1:7" ht="14.25" customHeight="1">
      <c r="E106" s="21"/>
    </row>
    <row r="107" spans="1:7" ht="14.25" customHeight="1">
      <c r="E107" s="21"/>
    </row>
    <row r="108" spans="1:7" ht="14.25" customHeight="1">
      <c r="E108" s="21"/>
    </row>
    <row r="109" spans="1:7" ht="14.25" customHeight="1">
      <c r="E109" s="21"/>
    </row>
    <row r="110" spans="1:7" ht="14.25" customHeight="1">
      <c r="E110" s="21"/>
    </row>
    <row r="111" spans="1:7" ht="14.25" customHeight="1">
      <c r="E111" s="21"/>
    </row>
    <row r="112" spans="1:7" ht="14.25" customHeight="1">
      <c r="E112" s="21"/>
    </row>
    <row r="113" spans="5:5" ht="14.25" customHeight="1">
      <c r="E113" s="21"/>
    </row>
    <row r="114" spans="5:5" ht="14.25" customHeight="1">
      <c r="E114" s="21"/>
    </row>
    <row r="115" spans="5:5" ht="14.25" customHeight="1">
      <c r="E115" s="21"/>
    </row>
    <row r="116" spans="5:5" ht="14.25" customHeight="1">
      <c r="E116" s="21"/>
    </row>
    <row r="117" spans="5:5" ht="14.25" customHeight="1">
      <c r="E117" s="21"/>
    </row>
    <row r="118" spans="5:5" ht="14.25" customHeight="1">
      <c r="E118" s="21"/>
    </row>
    <row r="119" spans="5:5" ht="14.25" customHeight="1">
      <c r="E119" s="21"/>
    </row>
    <row r="120" spans="5:5" ht="14.25" customHeight="1">
      <c r="E120" s="21"/>
    </row>
    <row r="121" spans="5:5" ht="14.25" customHeight="1">
      <c r="E121" s="21"/>
    </row>
    <row r="122" spans="5:5" ht="14.25" customHeight="1">
      <c r="E122" s="21"/>
    </row>
    <row r="123" spans="5:5" ht="14.25" customHeight="1">
      <c r="E123" s="21"/>
    </row>
    <row r="124" spans="5:5" ht="14.25" customHeight="1">
      <c r="E124" s="21"/>
    </row>
    <row r="125" spans="5:5" ht="14.25" customHeight="1">
      <c r="E125" s="21"/>
    </row>
    <row r="126" spans="5:5" ht="14.25" customHeight="1">
      <c r="E126" s="21"/>
    </row>
    <row r="127" spans="5:5" ht="14.25" customHeight="1">
      <c r="E127" s="21"/>
    </row>
    <row r="128" spans="5:5" ht="14.25" customHeight="1">
      <c r="E128" s="21"/>
    </row>
    <row r="129" spans="5:5" ht="14.25" customHeight="1">
      <c r="E129" s="21"/>
    </row>
    <row r="130" spans="5:5" ht="14.25" customHeight="1">
      <c r="E130" s="21"/>
    </row>
    <row r="131" spans="5:5" ht="14.25" customHeight="1">
      <c r="E131" s="21"/>
    </row>
    <row r="132" spans="5:5" ht="14.25" customHeight="1">
      <c r="E132" s="21"/>
    </row>
    <row r="133" spans="5:5" ht="14.25" customHeight="1">
      <c r="E133" s="21"/>
    </row>
    <row r="134" spans="5:5" ht="14.25" customHeight="1">
      <c r="E134" s="21"/>
    </row>
    <row r="135" spans="5:5" ht="14.25" customHeight="1">
      <c r="E135" s="21"/>
    </row>
    <row r="136" spans="5:5" ht="14.25" customHeight="1">
      <c r="E136" s="21"/>
    </row>
    <row r="137" spans="5:5" ht="14.25" customHeight="1">
      <c r="E137" s="21"/>
    </row>
    <row r="138" spans="5:5" ht="14.25" customHeight="1">
      <c r="E138" s="21"/>
    </row>
    <row r="139" spans="5:5" ht="14.25" customHeight="1">
      <c r="E139" s="21"/>
    </row>
    <row r="140" spans="5:5" ht="14.25" customHeight="1">
      <c r="E140" s="21"/>
    </row>
    <row r="141" spans="5:5" ht="14.25" customHeight="1">
      <c r="E141" s="21"/>
    </row>
    <row r="142" spans="5:5" ht="14.25" customHeight="1">
      <c r="E142" s="21"/>
    </row>
    <row r="143" spans="5:5" ht="14.25" customHeight="1">
      <c r="E143" s="21"/>
    </row>
    <row r="144" spans="5:5" ht="14.25" customHeight="1">
      <c r="E144" s="21"/>
    </row>
    <row r="145" spans="5:5" ht="14.25" customHeight="1">
      <c r="E145" s="21"/>
    </row>
    <row r="146" spans="5:5" ht="14.25" customHeight="1">
      <c r="E146" s="21"/>
    </row>
    <row r="147" spans="5:5" ht="14.25" customHeight="1">
      <c r="E147" s="21"/>
    </row>
    <row r="148" spans="5:5" ht="14.25" customHeight="1">
      <c r="E148" s="21"/>
    </row>
    <row r="149" spans="5:5" ht="14.25" customHeight="1">
      <c r="E149" s="21"/>
    </row>
    <row r="150" spans="5:5" ht="14.25" customHeight="1">
      <c r="E150" s="21"/>
    </row>
    <row r="151" spans="5:5" ht="14.25" customHeight="1">
      <c r="E151" s="21"/>
    </row>
    <row r="152" spans="5:5" ht="14.25" customHeight="1">
      <c r="E152" s="21"/>
    </row>
    <row r="162" spans="1:175" s="25" customFormat="1" ht="14.25" customHeight="1">
      <c r="A162" s="20"/>
      <c r="B162" s="24"/>
      <c r="C162" s="20"/>
      <c r="D162" s="20"/>
      <c r="E162" s="21"/>
      <c r="F162" s="100"/>
    </row>
    <row r="163" spans="1:175" s="25" customFormat="1" ht="14.25" customHeight="1">
      <c r="A163" s="20"/>
      <c r="B163" s="24"/>
      <c r="C163" s="20"/>
      <c r="D163" s="20"/>
      <c r="E163" s="21"/>
      <c r="F163" s="100"/>
    </row>
    <row r="164" spans="1:175" s="25" customFormat="1" ht="14.25" customHeight="1">
      <c r="A164" s="20"/>
      <c r="B164" s="24"/>
      <c r="C164" s="20"/>
      <c r="D164" s="20"/>
      <c r="E164" s="21"/>
      <c r="F164" s="100"/>
    </row>
    <row r="165" spans="1:175" s="26" customFormat="1" ht="14.25" customHeight="1">
      <c r="A165" s="20"/>
      <c r="B165" s="24"/>
      <c r="C165" s="20"/>
      <c r="D165" s="20"/>
      <c r="E165" s="21"/>
      <c r="F165" s="100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</row>
    <row r="166" spans="1:175" s="29" customFormat="1" ht="14.25" customHeight="1">
      <c r="A166" s="27"/>
      <c r="B166" s="28"/>
      <c r="C166" s="27"/>
      <c r="D166" s="27"/>
      <c r="E166" s="101"/>
      <c r="F166" s="102"/>
    </row>
    <row r="167" spans="1:175" s="29" customFormat="1" ht="14.25" customHeight="1">
      <c r="A167" s="27"/>
      <c r="B167" s="28"/>
      <c r="C167" s="27"/>
      <c r="D167" s="27"/>
      <c r="E167" s="101"/>
      <c r="F167" s="102"/>
    </row>
    <row r="171" spans="1:175" s="29" customFormat="1" ht="14.25" customHeight="1">
      <c r="A171" s="27"/>
      <c r="B171" s="28"/>
      <c r="C171" s="27"/>
      <c r="D171" s="27"/>
      <c r="E171" s="101"/>
      <c r="F171" s="102"/>
    </row>
    <row r="172" spans="1:175" s="29" customFormat="1" ht="14.25" customHeight="1">
      <c r="A172" s="27"/>
      <c r="B172" s="28"/>
      <c r="C172" s="27"/>
      <c r="D172" s="27"/>
      <c r="E172" s="101"/>
      <c r="F172" s="102"/>
    </row>
    <row r="173" spans="1:175" s="29" customFormat="1" ht="14.25" customHeight="1">
      <c r="A173" s="27"/>
      <c r="B173" s="28"/>
      <c r="C173" s="27"/>
      <c r="D173" s="27"/>
      <c r="E173" s="101"/>
      <c r="F173" s="102"/>
    </row>
  </sheetData>
  <mergeCells count="3">
    <mergeCell ref="A1:G1"/>
    <mergeCell ref="B65:C65"/>
    <mergeCell ref="C100:D100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2025-03-18T11:23:25Z</cp:lastPrinted>
  <dcterms:created xsi:type="dcterms:W3CDTF">1996-10-14T23:33:28Z</dcterms:created>
  <dcterms:modified xsi:type="dcterms:W3CDTF">2025-07-25T11:13:41Z</dcterms:modified>
</cp:coreProperties>
</file>